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FU\Desktop\招标文件-南院招（服）【2026】6号-广州南方学院外环境有害生物防治服务采购项目\"/>
    </mc:Choice>
  </mc:AlternateContent>
  <bookViews>
    <workbookView xWindow="0" yWindow="0" windowWidth="28800" windowHeight="12240"/>
  </bookViews>
  <sheets>
    <sheet name="报价清单" sheetId="1" r:id="rId1"/>
  </sheets>
  <calcPr calcId="162913"/>
</workbook>
</file>

<file path=xl/calcChain.xml><?xml version="1.0" encoding="utf-8"?>
<calcChain xmlns="http://schemas.openxmlformats.org/spreadsheetml/2006/main">
  <c r="I17" i="1" l="1"/>
  <c r="F15" i="1" l="1"/>
  <c r="I15" i="1" s="1"/>
  <c r="F14" i="1"/>
  <c r="I14" i="1" s="1"/>
  <c r="E10" i="1"/>
  <c r="I10" i="1" s="1"/>
  <c r="E9" i="1"/>
  <c r="I9" i="1" s="1"/>
  <c r="E8" i="1"/>
  <c r="I8" i="1" s="1"/>
  <c r="E7" i="1"/>
  <c r="I7" i="1" s="1"/>
  <c r="E6" i="1"/>
  <c r="I6" i="1" s="1"/>
  <c r="E5" i="1"/>
  <c r="I5" i="1" s="1"/>
  <c r="E4" i="1"/>
  <c r="I4" i="1" s="1"/>
  <c r="I11" i="1" l="1"/>
  <c r="I16" i="1"/>
</calcChain>
</file>

<file path=xl/sharedStrings.xml><?xml version="1.0" encoding="utf-8"?>
<sst xmlns="http://schemas.openxmlformats.org/spreadsheetml/2006/main" count="88" uniqueCount="77">
  <si>
    <t>一、常规定期消杀报价明细（服务期：2026.8.1—2027.12.31，共17个月）</t>
  </si>
  <si>
    <t>序号</t>
  </si>
  <si>
    <t>防治品类</t>
  </si>
  <si>
    <t>月度频次</t>
  </si>
  <si>
    <t>服务期限
（月）</t>
  </si>
  <si>
    <t>总作业
次数</t>
  </si>
  <si>
    <t>配套固定物资</t>
  </si>
  <si>
    <t>补充说明</t>
  </si>
  <si>
    <t>单次作业
单价（元）</t>
  </si>
  <si>
    <t>小计（元）</t>
  </si>
  <si>
    <t>1</t>
  </si>
  <si>
    <t>老鼠</t>
  </si>
  <si>
    <t>每月2次</t>
  </si>
  <si>
    <t>陶瓷鼠屋100个、塑料鼠屋50个、粘鼠板、抗凝血灭鼠饵剂</t>
  </si>
  <si>
    <t>可根据季节鼠类活动规律微调作业日期，调整方案须提前3个工作日书面报备校方总务处</t>
  </si>
  <si>
    <t>2</t>
  </si>
  <si>
    <t>苍蝇</t>
  </si>
  <si>
    <t>灭蝇灯、滞留喷洒药剂、孳生地处理药剂</t>
  </si>
  <si>
    <t>重点覆盖垃圾站、食堂外围、垃圾桶点位</t>
  </si>
  <si>
    <t>3</t>
  </si>
  <si>
    <t>蟑螂</t>
  </si>
  <si>
    <t>热烟雾药剂、下水道毒饵、滞留喷雾</t>
  </si>
  <si>
    <t>针对化粪池、污水井、商铺外围重点处理</t>
  </si>
  <si>
    <t>4</t>
  </si>
  <si>
    <t>蚊虫</t>
  </si>
  <si>
    <t>超低容量喷雾药剂、生物杀幼剂、积水清理工具</t>
  </si>
  <si>
    <t>雨季增加孳生地排查频次</t>
  </si>
  <si>
    <t>5</t>
  </si>
  <si>
    <t>白蚁</t>
  </si>
  <si>
    <t>白蚁探视仪、诱杀箱、氟虫腈灭杀粉剂、桉树皮诱饵</t>
  </si>
  <si>
    <t>每季度开展一次全校园白蚁专项勘测</t>
  </si>
  <si>
    <t>6</t>
  </si>
  <si>
    <t>红火蚁</t>
  </si>
  <si>
    <t>红火蚁专用饵剂、灭杀粉剂</t>
  </si>
  <si>
    <t>春夏季节加密绿化带巡查频次</t>
  </si>
  <si>
    <t>7</t>
  </si>
  <si>
    <t>蛇类防控</t>
  </si>
  <si>
    <t>人工捕蛇每月2次
驱蛇维护每月1次
（合计3次/月）</t>
  </si>
  <si>
    <t>蛇笼30个、隔离蛇网500米、驱蛇硫磺包、驱蛇喷雾、全套捕蛇工具</t>
  </si>
  <si>
    <t>校园任何区域发现蛇，接到通知立即到场处置，不计常规作业次数</t>
  </si>
  <si>
    <t>常规定期消杀 小计</t>
  </si>
  <si>
    <t>二、宿舍消杀用品发放报价明细（合同期内共3次发放）</t>
  </si>
  <si>
    <t>物资名称</t>
  </si>
  <si>
    <t>规格/配发标准</t>
  </si>
  <si>
    <t>单次发放
数量</t>
  </si>
  <si>
    <t>发放次数</t>
  </si>
  <si>
    <t>总数量</t>
  </si>
  <si>
    <t>适用对象</t>
  </si>
  <si>
    <t>单价（元）</t>
  </si>
  <si>
    <t>灭蚊片</t>
  </si>
  <si>
    <t>每盒标准装</t>
  </si>
  <si>
    <t>教职工宿舍每间2盒 + 学生宿舍每间1盒
（教职工1000间×2 + 学生6000间×1 = 8000盒/次）</t>
  </si>
  <si>
    <t>蟑螂笔</t>
  </si>
  <si>
    <t>每支标准装</t>
  </si>
  <si>
    <t>教职工宿舍每间1支 + 学生宿舍每间1支
（教职工1000间×1 + 学生6000间×1 = 7000支/次）</t>
  </si>
  <si>
    <t>宿舍消杀用品发放 小计</t>
  </si>
  <si>
    <t>三、应急服务报价（不计入包干总价，按实际到场工日据实结算）</t>
  </si>
  <si>
    <t>报价项目</t>
  </si>
  <si>
    <t>触发场景</t>
  </si>
  <si>
    <t>响应时效</t>
  </si>
  <si>
    <t>计价单位</t>
  </si>
  <si>
    <t>数量</t>
  </si>
  <si>
    <t>适用说明</t>
  </si>
  <si>
    <t>报价单价（元）</t>
  </si>
  <si>
    <t>备注</t>
  </si>
  <si>
    <t>应急服务
工日单价</t>
  </si>
  <si>
    <t>区域登革热等虫媒传染病疫情、学校大型接待/考试/活动、虫害集中爆发、蛇类频繁出没、师生发现活体蛇</t>
  </si>
  <si>
    <t>甲方通知发出后
24小时内到场</t>
  </si>
  <si>
    <t>元/人/日</t>
  </si>
  <si>
    <t>据实结算</t>
  </si>
  <si>
    <t>不含在包干总价内</t>
    <phoneticPr fontId="8" type="noConversion"/>
  </si>
  <si>
    <t>单次服务形成工单，双方签字确认工时；工日单价固定，合同期内不得涨价</t>
    <phoneticPr fontId="8" type="noConversion"/>
  </si>
  <si>
    <t>广州南方学院外环境有害生物防治服务项目报价清单明细表</t>
    <phoneticPr fontId="8" type="noConversion"/>
  </si>
  <si>
    <t>一 + 二合计</t>
    <phoneticPr fontId="8" type="noConversion"/>
  </si>
  <si>
    <t>备注</t>
    <phoneticPr fontId="8" type="noConversion"/>
  </si>
  <si>
    <t>具体包含内容及要求详见需求书</t>
    <phoneticPr fontId="8" type="noConversion"/>
  </si>
  <si>
    <t>具体包含内容及要求详见需求书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</si>
</sst>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family val="2"/>
      <scheme val="minor"/>
    </font>
    <font>
      <b/>
      <sz val="16"/>
      <name val="SimHei"/>
      <family val="3"/>
      <charset val="134"/>
    </font>
    <font>
      <sz val="10"/>
      <name val="SimSun"/>
      <charset val="134"/>
    </font>
    <font>
      <b/>
      <sz val="10"/>
      <name val="SimSun"/>
      <charset val="134"/>
    </font>
    <font>
      <sz val="10"/>
      <color rgb="FF0000FF"/>
      <name val="SimSun"/>
      <charset val="134"/>
    </font>
    <font>
      <b/>
      <sz val="11"/>
      <name val="SimHei"/>
      <family val="3"/>
      <charset val="134"/>
    </font>
    <font>
      <b/>
      <sz val="10"/>
      <color rgb="FFFFFFFF"/>
      <name val="SimHei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D6E4F0"/>
      </patternFill>
    </fill>
    <fill>
      <patternFill patternType="solid">
        <fgColor rgb="FF2F5496"/>
      </patternFill>
    </fill>
    <fill>
      <patternFill patternType="solid">
        <fgColor rgb="FFFCE4D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3" fillId="5" borderId="1" xfId="0" applyFont="1" applyFill="1" applyBorder="1" applyAlignment="1">
      <alignment horizontal="righ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I28" sqref="I28"/>
    </sheetView>
  </sheetViews>
  <sheetFormatPr defaultRowHeight="13.5"/>
  <cols>
    <col min="1" max="1" width="6" customWidth="1"/>
    <col min="2" max="2" width="14" customWidth="1"/>
    <col min="3" max="3" width="16" customWidth="1"/>
    <col min="4" max="4" width="10" customWidth="1"/>
    <col min="5" max="5" width="12" customWidth="1"/>
    <col min="6" max="6" width="28" customWidth="1"/>
    <col min="7" max="7" width="24" customWidth="1"/>
    <col min="8" max="9" width="14" customWidth="1"/>
  </cols>
  <sheetData>
    <row r="1" spans="1:10" ht="36" customHeight="1">
      <c r="A1" s="2" t="s">
        <v>72</v>
      </c>
      <c r="B1" s="3"/>
      <c r="C1" s="3"/>
      <c r="D1" s="3"/>
      <c r="E1" s="3"/>
      <c r="F1" s="3"/>
      <c r="G1" s="3"/>
      <c r="H1" s="3"/>
      <c r="I1" s="3"/>
    </row>
    <row r="2" spans="1:10" ht="26.1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32.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74</v>
      </c>
    </row>
    <row r="4" spans="1:10" ht="48" customHeight="1">
      <c r="A4" s="6" t="s">
        <v>10</v>
      </c>
      <c r="B4" s="7" t="s">
        <v>11</v>
      </c>
      <c r="C4" s="6" t="s">
        <v>12</v>
      </c>
      <c r="D4" s="6">
        <v>17</v>
      </c>
      <c r="E4" s="8">
        <f t="shared" ref="E4:E9" si="0">D4*2</f>
        <v>34</v>
      </c>
      <c r="F4" s="9" t="s">
        <v>13</v>
      </c>
      <c r="G4" s="9" t="s">
        <v>14</v>
      </c>
      <c r="H4" s="10"/>
      <c r="I4" s="11">
        <f t="shared" ref="I4:I10" si="1">E4*H4</f>
        <v>0</v>
      </c>
      <c r="J4" s="23" t="s">
        <v>76</v>
      </c>
    </row>
    <row r="5" spans="1:10" ht="48" customHeight="1">
      <c r="A5" s="6" t="s">
        <v>15</v>
      </c>
      <c r="B5" s="7" t="s">
        <v>16</v>
      </c>
      <c r="C5" s="6" t="s">
        <v>12</v>
      </c>
      <c r="D5" s="6">
        <v>17</v>
      </c>
      <c r="E5" s="8">
        <f t="shared" si="0"/>
        <v>34</v>
      </c>
      <c r="F5" s="9" t="s">
        <v>17</v>
      </c>
      <c r="G5" s="9" t="s">
        <v>18</v>
      </c>
      <c r="H5" s="10"/>
      <c r="I5" s="11">
        <f t="shared" si="1"/>
        <v>0</v>
      </c>
      <c r="J5" s="24"/>
    </row>
    <row r="6" spans="1:10" ht="48" customHeight="1">
      <c r="A6" s="6" t="s">
        <v>19</v>
      </c>
      <c r="B6" s="7" t="s">
        <v>20</v>
      </c>
      <c r="C6" s="6" t="s">
        <v>12</v>
      </c>
      <c r="D6" s="6">
        <v>17</v>
      </c>
      <c r="E6" s="8">
        <f t="shared" si="0"/>
        <v>34</v>
      </c>
      <c r="F6" s="9" t="s">
        <v>21</v>
      </c>
      <c r="G6" s="9" t="s">
        <v>22</v>
      </c>
      <c r="H6" s="10"/>
      <c r="I6" s="11">
        <f t="shared" si="1"/>
        <v>0</v>
      </c>
      <c r="J6" s="24"/>
    </row>
    <row r="7" spans="1:10" ht="48" customHeight="1">
      <c r="A7" s="6" t="s">
        <v>23</v>
      </c>
      <c r="B7" s="7" t="s">
        <v>24</v>
      </c>
      <c r="C7" s="6" t="s">
        <v>12</v>
      </c>
      <c r="D7" s="6">
        <v>17</v>
      </c>
      <c r="E7" s="8">
        <f t="shared" si="0"/>
        <v>34</v>
      </c>
      <c r="F7" s="9" t="s">
        <v>25</v>
      </c>
      <c r="G7" s="9" t="s">
        <v>26</v>
      </c>
      <c r="H7" s="10"/>
      <c r="I7" s="11">
        <f t="shared" si="1"/>
        <v>0</v>
      </c>
      <c r="J7" s="24"/>
    </row>
    <row r="8" spans="1:10" ht="48" customHeight="1">
      <c r="A8" s="6" t="s">
        <v>27</v>
      </c>
      <c r="B8" s="7" t="s">
        <v>28</v>
      </c>
      <c r="C8" s="6" t="s">
        <v>12</v>
      </c>
      <c r="D8" s="6">
        <v>17</v>
      </c>
      <c r="E8" s="8">
        <f t="shared" si="0"/>
        <v>34</v>
      </c>
      <c r="F8" s="9" t="s">
        <v>29</v>
      </c>
      <c r="G8" s="9" t="s">
        <v>30</v>
      </c>
      <c r="H8" s="10"/>
      <c r="I8" s="11">
        <f t="shared" si="1"/>
        <v>0</v>
      </c>
      <c r="J8" s="24"/>
    </row>
    <row r="9" spans="1:10" ht="48" customHeight="1">
      <c r="A9" s="6" t="s">
        <v>31</v>
      </c>
      <c r="B9" s="7" t="s">
        <v>32</v>
      </c>
      <c r="C9" s="6" t="s">
        <v>12</v>
      </c>
      <c r="D9" s="6">
        <v>17</v>
      </c>
      <c r="E9" s="8">
        <f t="shared" si="0"/>
        <v>34</v>
      </c>
      <c r="F9" s="9" t="s">
        <v>33</v>
      </c>
      <c r="G9" s="9" t="s">
        <v>34</v>
      </c>
      <c r="H9" s="10"/>
      <c r="I9" s="11">
        <f t="shared" si="1"/>
        <v>0</v>
      </c>
      <c r="J9" s="24"/>
    </row>
    <row r="10" spans="1:10" ht="48" customHeight="1">
      <c r="A10" s="6" t="s">
        <v>35</v>
      </c>
      <c r="B10" s="7" t="s">
        <v>36</v>
      </c>
      <c r="C10" s="6" t="s">
        <v>37</v>
      </c>
      <c r="D10" s="6">
        <v>17</v>
      </c>
      <c r="E10" s="8">
        <f>D10*3</f>
        <v>51</v>
      </c>
      <c r="F10" s="9" t="s">
        <v>38</v>
      </c>
      <c r="G10" s="9" t="s">
        <v>39</v>
      </c>
      <c r="H10" s="10"/>
      <c r="I10" s="11">
        <f t="shared" si="1"/>
        <v>0</v>
      </c>
      <c r="J10" s="25"/>
    </row>
    <row r="11" spans="1:10" ht="24" customHeight="1">
      <c r="A11" s="13" t="s">
        <v>40</v>
      </c>
      <c r="B11" s="4"/>
      <c r="C11" s="4"/>
      <c r="D11" s="4"/>
      <c r="E11" s="4"/>
      <c r="F11" s="4"/>
      <c r="G11" s="4"/>
      <c r="H11" s="4"/>
      <c r="I11" s="14">
        <f>SUM(I4:I10)</f>
        <v>0</v>
      </c>
      <c r="J11" s="12"/>
    </row>
    <row r="12" spans="1:10" ht="26.1" customHeight="1">
      <c r="A12" s="20" t="s">
        <v>41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32.1" customHeight="1">
      <c r="A13" s="5" t="s">
        <v>1</v>
      </c>
      <c r="B13" s="5" t="s">
        <v>42</v>
      </c>
      <c r="C13" s="5" t="s">
        <v>43</v>
      </c>
      <c r="D13" s="5" t="s">
        <v>44</v>
      </c>
      <c r="E13" s="5" t="s">
        <v>45</v>
      </c>
      <c r="F13" s="5" t="s">
        <v>46</v>
      </c>
      <c r="G13" s="5" t="s">
        <v>47</v>
      </c>
      <c r="H13" s="5" t="s">
        <v>48</v>
      </c>
      <c r="I13" s="5" t="s">
        <v>9</v>
      </c>
      <c r="J13" s="5" t="s">
        <v>74</v>
      </c>
    </row>
    <row r="14" spans="1:10" ht="48" customHeight="1">
      <c r="A14" s="6" t="s">
        <v>10</v>
      </c>
      <c r="B14" s="7" t="s">
        <v>49</v>
      </c>
      <c r="C14" s="6" t="s">
        <v>50</v>
      </c>
      <c r="D14" s="6">
        <v>8000</v>
      </c>
      <c r="E14" s="6">
        <v>3</v>
      </c>
      <c r="F14" s="15">
        <f>D14*E14</f>
        <v>24000</v>
      </c>
      <c r="G14" s="9" t="s">
        <v>51</v>
      </c>
      <c r="H14" s="10"/>
      <c r="I14" s="11">
        <f>F14*H14</f>
        <v>0</v>
      </c>
      <c r="J14" s="23" t="s">
        <v>75</v>
      </c>
    </row>
    <row r="15" spans="1:10" ht="48" customHeight="1">
      <c r="A15" s="6" t="s">
        <v>15</v>
      </c>
      <c r="B15" s="7" t="s">
        <v>52</v>
      </c>
      <c r="C15" s="6" t="s">
        <v>53</v>
      </c>
      <c r="D15" s="6">
        <v>7000</v>
      </c>
      <c r="E15" s="6">
        <v>3</v>
      </c>
      <c r="F15" s="15">
        <f>D15*E15</f>
        <v>21000</v>
      </c>
      <c r="G15" s="9" t="s">
        <v>54</v>
      </c>
      <c r="H15" s="10"/>
      <c r="I15" s="11">
        <f>F15*H15</f>
        <v>0</v>
      </c>
      <c r="J15" s="25"/>
    </row>
    <row r="16" spans="1:10" ht="29.25" customHeight="1">
      <c r="A16" s="13" t="s">
        <v>55</v>
      </c>
      <c r="B16" s="4"/>
      <c r="C16" s="4"/>
      <c r="D16" s="4"/>
      <c r="E16" s="4"/>
      <c r="F16" s="4"/>
      <c r="G16" s="4"/>
      <c r="H16" s="4"/>
      <c r="I16" s="14">
        <f>SUM(I14:I15)</f>
        <v>0</v>
      </c>
      <c r="J16" s="12"/>
    </row>
    <row r="17" spans="1:10" s="1" customFormat="1" ht="29.25" customHeight="1">
      <c r="A17" s="17" t="s">
        <v>73</v>
      </c>
      <c r="B17" s="18"/>
      <c r="C17" s="18"/>
      <c r="D17" s="18"/>
      <c r="E17" s="18"/>
      <c r="F17" s="18"/>
      <c r="G17" s="18"/>
      <c r="H17" s="19"/>
      <c r="I17" s="14">
        <f>I11+I16</f>
        <v>0</v>
      </c>
      <c r="J17" s="12"/>
    </row>
    <row r="18" spans="1:10" ht="26.1" customHeight="1">
      <c r="A18" s="20" t="s">
        <v>56</v>
      </c>
      <c r="B18" s="21"/>
      <c r="C18" s="21"/>
      <c r="D18" s="21"/>
      <c r="E18" s="21"/>
      <c r="F18" s="21"/>
      <c r="G18" s="21"/>
      <c r="H18" s="21"/>
      <c r="I18" s="21"/>
      <c r="J18" s="22"/>
    </row>
    <row r="19" spans="1:10" ht="32.1" customHeight="1">
      <c r="A19" s="5" t="s">
        <v>1</v>
      </c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  <c r="I19" s="26" t="s">
        <v>64</v>
      </c>
      <c r="J19" s="27"/>
    </row>
    <row r="20" spans="1:10" ht="66.75" customHeight="1">
      <c r="A20" s="6">
        <v>1</v>
      </c>
      <c r="B20" s="7" t="s">
        <v>65</v>
      </c>
      <c r="C20" s="16" t="s">
        <v>66</v>
      </c>
      <c r="D20" s="6" t="s">
        <v>67</v>
      </c>
      <c r="E20" s="6" t="s">
        <v>68</v>
      </c>
      <c r="F20" s="6" t="s">
        <v>69</v>
      </c>
      <c r="G20" s="9" t="s">
        <v>71</v>
      </c>
      <c r="H20" s="10"/>
      <c r="I20" s="28" t="s">
        <v>70</v>
      </c>
      <c r="J20" s="29"/>
    </row>
  </sheetData>
  <mergeCells count="11">
    <mergeCell ref="I19:J19"/>
    <mergeCell ref="I20:J20"/>
    <mergeCell ref="A12:J12"/>
    <mergeCell ref="A18:J18"/>
    <mergeCell ref="A17:H17"/>
    <mergeCell ref="A2:J2"/>
    <mergeCell ref="J4:J10"/>
    <mergeCell ref="J14:J15"/>
    <mergeCell ref="A1:I1"/>
    <mergeCell ref="A11:H11"/>
    <mergeCell ref="A16:H16"/>
  </mergeCells>
  <phoneticPr fontId="8" type="noConversion"/>
  <pageMargins left="0.5" right="0.5" top="0.5" bottom="0.5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2026-07-29T01:49:46Z</dcterms:created>
  <dcterms:modified xsi:type="dcterms:W3CDTF">2026-07-29T02:08:57Z</dcterms:modified>
</cp:coreProperties>
</file>