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招标清单" sheetId="2" r:id="rId1"/>
  </sheets>
  <definedNames>
    <definedName name="_xlnm.Print_Titles" localSheetId="0">招标清单!$1:$2</definedName>
    <definedName name="_xlnm.Print_Area" localSheetId="0">招标清单!$A$1:$G$22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<sst xmlns="http://schemas.openxmlformats.org/spreadsheetml/2006/main" count="55" uniqueCount="47">
  <si>
    <t>赤峰市松山区2026年度林草有害生物防治项目招标清单</t>
  </si>
  <si>
    <t>序号</t>
  </si>
  <si>
    <t>项目名称</t>
  </si>
  <si>
    <t>计量单位</t>
  </si>
  <si>
    <t>项目特征</t>
  </si>
  <si>
    <t>工程数量</t>
  </si>
  <si>
    <t>单价（元）</t>
  </si>
  <si>
    <t>合价（元）</t>
  </si>
  <si>
    <t>一</t>
  </si>
  <si>
    <t>林草有害生物监测</t>
  </si>
  <si>
    <t>林业监测</t>
  </si>
  <si>
    <t>亩</t>
  </si>
  <si>
    <t>1.监测松材线虫病面积62.3万亩、监测其他林业有害生物面积225.7万亩。
2.重点监测松材线虫病、美国白蛾等国家级检疫性林业有害生物和常发性虫害。
3.费用包含：监测调查人工费补贴、交通费、燃油费、差旅费，购买监测调查工具、设备、材料等费用。
4.监测标准符合国家有关规定。</t>
  </si>
  <si>
    <t>草原监测</t>
  </si>
  <si>
    <t>1.重点监测草原鼠虫等有害生物。
2.监测调查人工费补助、交通费、燃油费、差旅费，购买监测调查工具、设备、材料等费用。
3.监测标准符合国家有关规定。</t>
  </si>
  <si>
    <t>林草有害生物监测小计</t>
  </si>
  <si>
    <t>二</t>
  </si>
  <si>
    <t>林草有害生物防治</t>
  </si>
  <si>
    <t>防治松毛虫、梨星毛虫、黄褐天幕毛虫、舞毒蛾等</t>
  </si>
  <si>
    <t>亩次</t>
  </si>
  <si>
    <t>1.防治费用包括药剂费用、灭虫飞机、汽车、拖拉机、畜力等租赁费及雇用人员工资和补贴费等。
2.防治方法：利用1.3%苦参碱800倍液通过无人机、直升飞机或人工喷药进行防治，平均每亩用药100克，轻度发生防治1次，重点地区防治2次。
3.防治标准符合国家有关规定。</t>
  </si>
  <si>
    <t>防治红脂大小蠹</t>
  </si>
  <si>
    <t>1.防治费用包括汽车、畜力等租赁费及雇用人员工资、补贴费和打孔工具等费用，不包含药剂费用。
2.药品使用2025年储备的0.85%ES-生物烯丙菊脂.氯菊脂杀虫喷射剂。
3.防治方法：在红脂大小蠹成虫新侵入后扬飞前使用打孔注药方式进行防治，平均每亩防治2株、每株注射0.85%ES-生物烯丙菊脂.氯菊脂2支，重点地区注药2次。
3.防治标准符合国家有关规定。</t>
  </si>
  <si>
    <t>防治草原蝗虫等虫害</t>
  </si>
  <si>
    <t>1.防治费用包括药剂费用、灭虫飞机、汽车、拖拉机、畜力等租赁费及雇用人员工资和补贴费等。
2.防治药剂：0.2亿孢子/毫升的蝗虫微孢子虫悬浮剂。
3.防治标准符合国家有关规定。</t>
  </si>
  <si>
    <t>药物防治草原鼠害</t>
  </si>
  <si>
    <t>1.包括药剂费用、治鼠汽车、拖拉机、畜力等租赁费及雇用人员工资和补贴费等；
2.防治药剂：20.02%的地芬.硫酸钡饵剂。
3.防治标准符合国家有关规定。</t>
  </si>
  <si>
    <t>布设捕鼠器</t>
  </si>
  <si>
    <t>套</t>
  </si>
  <si>
    <t>1.包括汽车、畜力等租赁费及雇用人员工资、所用探针和30cm×30cm木质盖板等材料费，不包含捕鼠器械。</t>
  </si>
  <si>
    <t>林草有害生物防治小计</t>
  </si>
  <si>
    <t>三</t>
  </si>
  <si>
    <t>应急储备药械</t>
  </si>
  <si>
    <t>用到的所有药械均由中标供应商采购，经采购人验收合格后放置采购人指定位置，按实际情况使用。</t>
  </si>
  <si>
    <t>苦参碱水剂</t>
  </si>
  <si>
    <t>吨</t>
  </si>
  <si>
    <t>井冈.多菌悬浮剂</t>
  </si>
  <si>
    <t>阿维菌素悬浮剂</t>
  </si>
  <si>
    <t>天牛诱捕器(2诱芯)</t>
  </si>
  <si>
    <t>BF-8十字交叉型</t>
  </si>
  <si>
    <t>松墨天牛引诱剂</t>
  </si>
  <si>
    <t>组</t>
  </si>
  <si>
    <t>与BF-8型诱捕器配套</t>
  </si>
  <si>
    <t>新型捕鼠器</t>
  </si>
  <si>
    <t>3BZ-11A型</t>
  </si>
  <si>
    <t>林草有害生物防治药械小计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</si>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</sst>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6">
    <font>
      <sz val="9"/>
      <color theme="1"/>
      <name val="??"/>
      <charset val="134"/>
      <scheme val="minor"/>
    </font>
    <font>
      <sz val="9"/>
      <name val="??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??"/>
      <charset val="134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49"/>
    <xf numFmtId="0" fontId="1" fillId="0" borderId="0" xfId="49" applyFont="1" applyFill="1"/>
    <xf numFmtId="0" fontId="1" fillId="0" borderId="0" xfId="49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5" fillId="0" borderId="0" xfId="49" applyFont="1" applyFill="1"/>
    <xf numFmtId="176" fontId="4" fillId="0" borderId="2" xfId="49" applyNumberFormat="1" applyFont="1" applyFill="1" applyBorder="1" applyAlignment="1">
      <alignment horizontal="center" vertical="center" wrapText="1"/>
    </xf>
    <xf numFmtId="9" fontId="4" fillId="0" borderId="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H22"/>
  <sheetViews>
    <sheetView showGridLines="0" tabSelected="1" view="pageBreakPreview" zoomScaleNormal="160" workbookViewId="0">
      <pane ySplit="2" topLeftCell="A12" activePane="bottomLeft" state="frozen"/>
      <selection/>
      <selection pane="bottomLeft" activeCell="E4" sqref="E4"/>
    </sheetView>
  </sheetViews>
  <sheetFormatPr defaultColWidth="9" defaultRowHeight="12" outlineLevelCol="7"/>
  <cols>
    <col min="1" max="1" width="8.57142857142857" style="1" customWidth="1"/>
    <col min="2" max="2" width="19" style="1" customWidth="1"/>
    <col min="3" max="3" width="6.47619047619048" style="2" customWidth="1"/>
    <col min="4" max="4" width="27.5714285714286" style="2" customWidth="1"/>
    <col min="5" max="5" width="12.7142857142857" style="2" customWidth="1"/>
    <col min="6" max="7" width="12.1904761904762" style="2" customWidth="1"/>
    <col min="8" max="16384" width="9" style="1"/>
  </cols>
  <sheetData>
    <row r="1" ht="38" customHeight="1" spans="1:8">
      <c r="A1" s="3" t="s">
        <v>0</v>
      </c>
      <c r="B1" s="3"/>
      <c r="C1" s="3"/>
      <c r="D1" s="3"/>
      <c r="E1" s="3"/>
      <c r="F1" s="3"/>
      <c r="G1" s="3"/>
    </row>
    <row r="2" ht="48" customHeight="1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42" customHeight="1" spans="1:8">
      <c r="A3" s="4" t="s">
        <v>8</v>
      </c>
      <c r="B3" s="5" t="s">
        <v>9</v>
      </c>
      <c r="C3" s="6"/>
      <c r="D3" s="6"/>
      <c r="E3" s="6"/>
      <c r="F3" s="6"/>
      <c r="G3" s="6"/>
    </row>
    <row r="4" ht="219" customHeight="1" spans="1:8">
      <c r="A4" s="7">
        <v>1</v>
      </c>
      <c r="B4" s="6" t="s">
        <v>10</v>
      </c>
      <c r="C4" s="6" t="s">
        <v>11</v>
      </c>
      <c r="D4" s="8" t="s">
        <v>12</v>
      </c>
      <c r="E4" s="6">
        <v>2880000</v>
      </c>
      <c r="F4" s="6"/>
      <c r="G4" s="6">
        <f t="shared" ref="G4:G12" si="0">ROUND(E4*F4,0)</f>
        <v>0</v>
      </c>
    </row>
    <row r="5" ht="117" customHeight="1" spans="1:8">
      <c r="A5" s="7">
        <v>2</v>
      </c>
      <c r="B5" s="6" t="s">
        <v>13</v>
      </c>
      <c r="C5" s="6" t="s">
        <v>11</v>
      </c>
      <c r="D5" s="8" t="s">
        <v>14</v>
      </c>
      <c r="E5" s="6">
        <v>1915500</v>
      </c>
      <c r="F5" s="6"/>
      <c r="G5" s="6">
        <f t="shared" si="0"/>
        <v>0</v>
      </c>
    </row>
    <row r="6" ht="34" customHeight="1" spans="1:8">
      <c r="A6" s="7"/>
      <c r="B6" s="5" t="s">
        <v>15</v>
      </c>
      <c r="C6" s="6"/>
      <c r="D6" s="6"/>
      <c r="E6" s="6"/>
      <c r="F6" s="6"/>
      <c r="G6" s="5">
        <f>SUM(G4:G5)</f>
        <v>0</v>
      </c>
    </row>
    <row r="7" ht="22" customHeight="1" spans="1:8">
      <c r="A7" s="4" t="s">
        <v>16</v>
      </c>
      <c r="B7" s="9" t="s">
        <v>17</v>
      </c>
      <c r="C7" s="6"/>
      <c r="D7" s="6"/>
      <c r="E7" s="6"/>
      <c r="F7" s="6"/>
      <c r="G7" s="6"/>
    </row>
    <row r="8" ht="199" customHeight="1" spans="1:8">
      <c r="A8" s="7">
        <v>1</v>
      </c>
      <c r="B8" s="8" t="s">
        <v>18</v>
      </c>
      <c r="C8" s="6" t="s">
        <v>19</v>
      </c>
      <c r="D8" s="8" t="s">
        <v>20</v>
      </c>
      <c r="E8" s="6">
        <v>27000</v>
      </c>
      <c r="F8" s="6"/>
      <c r="G8" s="6">
        <f t="shared" si="0"/>
        <v>0</v>
      </c>
    </row>
    <row r="9" ht="238" customHeight="1" spans="1:8">
      <c r="A9" s="7">
        <v>2</v>
      </c>
      <c r="B9" s="6" t="s">
        <v>21</v>
      </c>
      <c r="C9" s="6" t="s">
        <v>11</v>
      </c>
      <c r="D9" s="8" t="s">
        <v>22</v>
      </c>
      <c r="E9" s="6">
        <v>5000</v>
      </c>
      <c r="F9" s="6"/>
      <c r="G9" s="6">
        <f t="shared" si="0"/>
        <v>0</v>
      </c>
    </row>
    <row r="10" ht="121" customHeight="1" spans="1:8">
      <c r="A10" s="7">
        <v>3</v>
      </c>
      <c r="B10" s="8" t="s">
        <v>23</v>
      </c>
      <c r="C10" s="6" t="s">
        <v>11</v>
      </c>
      <c r="D10" s="8" t="s">
        <v>24</v>
      </c>
      <c r="E10" s="6">
        <v>25000</v>
      </c>
      <c r="F10" s="6"/>
      <c r="G10" s="6">
        <f t="shared" si="0"/>
        <v>0</v>
      </c>
    </row>
    <row r="11" ht="114" customHeight="1" spans="1:8">
      <c r="A11" s="7">
        <v>4</v>
      </c>
      <c r="B11" s="8" t="s">
        <v>25</v>
      </c>
      <c r="C11" s="6" t="s">
        <v>11</v>
      </c>
      <c r="D11" s="8" t="s">
        <v>26</v>
      </c>
      <c r="E11" s="6">
        <v>28000</v>
      </c>
      <c r="F11" s="6"/>
      <c r="G11" s="6">
        <f t="shared" si="0"/>
        <v>0</v>
      </c>
    </row>
    <row r="12" ht="87" customHeight="1" spans="1:8">
      <c r="A12" s="7">
        <v>5</v>
      </c>
      <c r="B12" s="8" t="s">
        <v>27</v>
      </c>
      <c r="C12" s="6" t="s">
        <v>28</v>
      </c>
      <c r="D12" s="8" t="s">
        <v>29</v>
      </c>
      <c r="E12" s="6">
        <v>500</v>
      </c>
      <c r="F12" s="6"/>
      <c r="G12" s="6">
        <f t="shared" si="0"/>
        <v>0</v>
      </c>
    </row>
    <row r="13" ht="34" customHeight="1" spans="1:8">
      <c r="A13" s="7"/>
      <c r="B13" s="5" t="s">
        <v>30</v>
      </c>
      <c r="C13" s="6"/>
      <c r="D13" s="6"/>
      <c r="E13" s="6"/>
      <c r="F13" s="6"/>
      <c r="G13" s="5">
        <f>SUM(G8:G12)</f>
        <v>0</v>
      </c>
    </row>
    <row r="14" ht="54" spans="1:8">
      <c r="A14" s="4" t="s">
        <v>31</v>
      </c>
      <c r="B14" s="9" t="s">
        <v>32</v>
      </c>
      <c r="C14" s="6"/>
      <c r="D14" s="8" t="s">
        <v>33</v>
      </c>
      <c r="E14" s="6"/>
      <c r="F14" s="6"/>
      <c r="G14" s="6"/>
      <c r="H14" s="10"/>
    </row>
    <row r="15" ht="30" customHeight="1" spans="1:8">
      <c r="A15" s="7">
        <v>1</v>
      </c>
      <c r="B15" s="8" t="s">
        <v>34</v>
      </c>
      <c r="C15" s="6" t="s">
        <v>35</v>
      </c>
      <c r="D15" s="11">
        <v>0.013</v>
      </c>
      <c r="E15" s="6">
        <v>1.9</v>
      </c>
      <c r="F15" s="6"/>
      <c r="G15" s="6">
        <f t="shared" ref="G15:G20" si="1">ROUND(E15*F15,0)</f>
        <v>0</v>
      </c>
    </row>
    <row r="16" ht="30" customHeight="1" spans="1:8">
      <c r="A16" s="7">
        <v>2</v>
      </c>
      <c r="B16" s="8" t="s">
        <v>36</v>
      </c>
      <c r="C16" s="6" t="s">
        <v>35</v>
      </c>
      <c r="D16" s="12">
        <v>0.28</v>
      </c>
      <c r="E16" s="6">
        <v>0.5</v>
      </c>
      <c r="F16" s="6"/>
      <c r="G16" s="6">
        <f t="shared" si="1"/>
        <v>0</v>
      </c>
    </row>
    <row r="17" ht="30" customHeight="1" spans="1:7">
      <c r="A17" s="7">
        <v>3</v>
      </c>
      <c r="B17" s="8" t="s">
        <v>37</v>
      </c>
      <c r="C17" s="6" t="s">
        <v>35</v>
      </c>
      <c r="D17" s="12">
        <v>0.05</v>
      </c>
      <c r="E17" s="6">
        <v>0.6</v>
      </c>
      <c r="F17" s="6"/>
      <c r="G17" s="6">
        <f t="shared" si="1"/>
        <v>0</v>
      </c>
    </row>
    <row r="18" ht="30" customHeight="1" spans="1:7">
      <c r="A18" s="7">
        <v>4</v>
      </c>
      <c r="B18" s="8" t="s">
        <v>38</v>
      </c>
      <c r="C18" s="6" t="s">
        <v>28</v>
      </c>
      <c r="D18" s="6" t="s">
        <v>39</v>
      </c>
      <c r="E18" s="6">
        <v>30</v>
      </c>
      <c r="F18" s="6"/>
      <c r="G18" s="6">
        <f t="shared" si="1"/>
        <v>0</v>
      </c>
    </row>
    <row r="19" ht="30" customHeight="1" spans="1:7">
      <c r="A19" s="7">
        <v>5</v>
      </c>
      <c r="B19" s="8" t="s">
        <v>40</v>
      </c>
      <c r="C19" s="6" t="s">
        <v>41</v>
      </c>
      <c r="D19" s="6" t="s">
        <v>42</v>
      </c>
      <c r="E19" s="6">
        <v>85</v>
      </c>
      <c r="F19" s="6"/>
      <c r="G19" s="6">
        <f t="shared" si="1"/>
        <v>0</v>
      </c>
    </row>
    <row r="20" ht="30" customHeight="1" spans="1:7">
      <c r="A20" s="7">
        <v>6</v>
      </c>
      <c r="B20" s="8" t="s">
        <v>43</v>
      </c>
      <c r="C20" s="6" t="s">
        <v>28</v>
      </c>
      <c r="D20" s="6" t="s">
        <v>44</v>
      </c>
      <c r="E20" s="6">
        <v>500</v>
      </c>
      <c r="F20" s="6"/>
      <c r="G20" s="6">
        <f t="shared" si="1"/>
        <v>0</v>
      </c>
    </row>
    <row r="21" ht="30" customHeight="1" spans="1:7">
      <c r="A21" s="7"/>
      <c r="B21" s="5" t="s">
        <v>45</v>
      </c>
      <c r="C21" s="6"/>
      <c r="D21" s="6"/>
      <c r="E21" s="6"/>
      <c r="F21" s="6"/>
      <c r="G21" s="5">
        <f>SUM(G15:G20)</f>
        <v>0</v>
      </c>
    </row>
    <row r="22" ht="30" customHeight="1" spans="1:7">
      <c r="A22" s="7"/>
      <c r="B22" s="5" t="s">
        <v>46</v>
      </c>
      <c r="C22" s="5"/>
      <c r="D22" s="5"/>
      <c r="E22" s="5"/>
      <c r="F22" s="5"/>
      <c r="G22" s="5">
        <f>SUM(G6,G13,G21)</f>
        <v>0</v>
      </c>
    </row>
  </sheetData>
  <mergeCells count="1">
    <mergeCell ref="A1:G1"/>
  </mergeCells>
  <printOptions horizontalCentered="1"/>
  <pageMargins left="0.590277777777778" right="0.590277777777778" top="0.590277777777778" bottom="0.590277777777778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2025-04-25T10:49:00Z</dcterms:created>
  <dcterms:modified xsi:type="dcterms:W3CDTF">2026-04-23T09:31:03Z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A8E871CC29E2449D88657A16C1DF0C1B_12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