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明细表" sheetId="2" r:id="rId1"/>
  </sheets>
  <calcPr calcId="144525"/>
</workbook>
</file>

<file path=xl/sharedStrings.xml><?xml version="1.0" encoding="utf-8"?>
<sst xmlns="http://schemas.openxmlformats.org/spreadsheetml/2006/main" count="67" uniqueCount="51">
  <si>
    <t>病媒生物防治第三方服务</t>
  </si>
  <si>
    <t>报价明细表</t>
  </si>
  <si>
    <t>序号</t>
  </si>
  <si>
    <t>项目内容</t>
  </si>
  <si>
    <t>项目费用（元）</t>
  </si>
  <si>
    <t>项目明细</t>
  </si>
  <si>
    <t>备注</t>
  </si>
  <si>
    <t>人工费用</t>
  </si>
  <si>
    <t>其他材料设备费用</t>
  </si>
  <si>
    <t>详见设备明细清单</t>
  </si>
  <si>
    <t>税金</t>
  </si>
  <si>
    <t>管理费及利润</t>
  </si>
  <si>
    <t>合计</t>
  </si>
  <si>
    <t>药品、用品费用明细表</t>
  </si>
  <si>
    <t>药品名称</t>
  </si>
  <si>
    <t>规格</t>
  </si>
  <si>
    <t>单价</t>
  </si>
  <si>
    <t>数量</t>
  </si>
  <si>
    <t>金额</t>
  </si>
  <si>
    <t>溴敌隆灭鼠毒饵</t>
  </si>
  <si>
    <t>千克</t>
  </si>
  <si>
    <t>溴敌隆蜡块</t>
  </si>
  <si>
    <t>杀它仗蜡块</t>
  </si>
  <si>
    <t>杀鼠剂</t>
  </si>
  <si>
    <t>包</t>
  </si>
  <si>
    <t>粘鼠板</t>
  </si>
  <si>
    <t>张</t>
  </si>
  <si>
    <t>2.5%除敌悬浮剂</t>
  </si>
  <si>
    <t>瓶</t>
  </si>
  <si>
    <t>5%都灭悬浮剂</t>
  </si>
  <si>
    <t>施杰胶饵</t>
  </si>
  <si>
    <t>支</t>
  </si>
  <si>
    <t>1%安培孑孓颗粒剂</t>
  </si>
  <si>
    <t>捕蝇笼</t>
  </si>
  <si>
    <t>个</t>
  </si>
  <si>
    <t>粘绳板/条</t>
  </si>
  <si>
    <t>杀蝇饵料</t>
  </si>
  <si>
    <t>毒鼠屋</t>
  </si>
  <si>
    <t>灭蟑方便贴</t>
  </si>
  <si>
    <t>盒</t>
  </si>
  <si>
    <t>捕蝇笼饵料</t>
  </si>
  <si>
    <t>箱</t>
  </si>
  <si>
    <t>吡虫琳</t>
  </si>
  <si>
    <t>高效氯氰菊脂</t>
  </si>
  <si>
    <t>人工费用明细表</t>
  </si>
  <si>
    <t>类别</t>
  </si>
  <si>
    <t>频次</t>
  </si>
  <si>
    <t>集镇区</t>
  </si>
  <si>
    <t>村、居</t>
  </si>
  <si>
    <t>用车</t>
  </si>
  <si>
    <t>突击费用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</si>
</sst>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20651875362"/>
          <bgColor theme="4" tint="0.799920651875362"/>
        </patternFill>
      </fill>
    </dxf>
    <dxf>
      <fill>
        <patternFill patternType="solid">
          <fgColor theme="4" tint="0.799920651875362"/>
          <bgColor theme="4" tint="0.799920651875362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"/>
        </horizontal>
      </border>
    </dxf>
    <dxf>
      <fill>
        <patternFill patternType="solid">
          <fgColor theme="4" tint="0.799920651875362"/>
          <bgColor theme="4" tint="0.799920651875362"/>
        </patternFill>
      </fill>
      <border>
        <bottom style="thin">
          <color theme="4" tint="0.399914548173467"/>
        </bottom>
      </border>
    </dxf>
    <dxf>
      <font>
        <b val="1"/>
      </font>
      <fill>
        <patternFill patternType="solid">
          <fgColor theme="4" tint="0.799920651875362"/>
          <bgColor theme="4" tint="0.799920651875362"/>
        </patternFill>
      </fill>
      <border>
        <bottom style="thin">
          <color theme="4" tint="0.399914548173467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"/>
          <bgColor theme="4" tint="0.799920651875362"/>
        </patternFill>
      </fill>
    </dxf>
    <dxf>
      <fill>
        <patternFill patternType="solid">
          <fgColor theme="4" tint="0.799920651875362"/>
          <bgColor theme="4" tint="0.799920651875362"/>
        </patternFill>
      </fill>
    </dxf>
    <dxf>
      <font>
        <b val="1"/>
        <color theme="1"/>
      </font>
      <fill>
        <patternFill patternType="solid">
          <fgColor theme="4" tint="0.799920651875362"/>
          <bgColor theme="4" tint="0.799920651875362"/>
        </patternFill>
      </fill>
      <border>
        <top style="thin">
          <color theme="4" tint="0.399914548173467"/>
        </top>
        <bottom style="thin">
          <color theme="4" tint="0.399914548173467"/>
        </bottom>
      </border>
    </dxf>
    <dxf>
      <font>
        <b val="1"/>
        <color theme="1"/>
      </font>
      <fill>
        <patternFill patternType="solid">
          <fgColor theme="4" tint="0.799920651875362"/>
          <bgColor theme="4" tint="0.799920651875362"/>
        </patternFill>
      </fill>
      <border>
        <bottom style="thin">
          <color theme="4" tint="0.399914548173467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J5" sqref="J5"/>
    </sheetView>
  </sheetViews>
  <sheetFormatPr defaultColWidth="9" defaultRowHeight="13.5" outlineLevelCol="5"/>
  <cols>
    <col min="1" max="1" width="13.125" customWidth="1"/>
    <col min="2" max="2" width="33.875" customWidth="1"/>
    <col min="3" max="4" width="13.125" customWidth="1"/>
    <col min="5" max="5" width="17.875" customWidth="1"/>
    <col min="6" max="6" width="13.125" customWidth="1"/>
  </cols>
  <sheetData>
    <row r="1" ht="33.7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ht="30" customHeight="1" spans="1:6">
      <c r="A4" s="3" t="s">
        <v>2</v>
      </c>
      <c r="B4" s="3" t="s">
        <v>3</v>
      </c>
      <c r="C4" s="3" t="s">
        <v>4</v>
      </c>
      <c r="D4" s="3" t="s">
        <v>5</v>
      </c>
      <c r="E4" s="3"/>
      <c r="F4" s="3" t="s">
        <v>6</v>
      </c>
    </row>
    <row r="5" ht="30" customHeight="1" spans="1:6">
      <c r="A5" s="3">
        <v>1</v>
      </c>
      <c r="B5" s="3" t="s">
        <v>7</v>
      </c>
      <c r="C5" s="3"/>
      <c r="D5" s="3"/>
      <c r="E5" s="3"/>
      <c r="F5" s="3"/>
    </row>
    <row r="6" ht="30" customHeight="1" spans="1:6">
      <c r="A6" s="3">
        <v>2</v>
      </c>
      <c r="B6" s="3" t="s">
        <v>8</v>
      </c>
      <c r="C6" s="3"/>
      <c r="D6" s="3" t="s">
        <v>9</v>
      </c>
      <c r="E6" s="3"/>
      <c r="F6" s="3"/>
    </row>
    <row r="7" ht="30" customHeight="1" spans="1:6">
      <c r="A7" s="3">
        <v>3</v>
      </c>
      <c r="B7" s="3" t="s">
        <v>10</v>
      </c>
      <c r="C7" s="3"/>
      <c r="D7" s="3"/>
      <c r="E7" s="3"/>
      <c r="F7" s="3"/>
    </row>
    <row r="8" ht="30" customHeight="1" spans="1:6">
      <c r="A8" s="3">
        <v>4</v>
      </c>
      <c r="B8" s="3" t="s">
        <v>11</v>
      </c>
      <c r="C8" s="3"/>
      <c r="D8" s="3"/>
      <c r="E8" s="3"/>
      <c r="F8" s="3"/>
    </row>
    <row r="9" ht="30" customHeight="1" spans="1:6">
      <c r="A9" s="3" t="s">
        <v>12</v>
      </c>
      <c r="B9" s="3"/>
      <c r="C9" s="3"/>
      <c r="D9" s="3"/>
      <c r="E9" s="3"/>
      <c r="F9" s="3"/>
    </row>
    <row r="10" ht="23" customHeight="1" spans="1:6">
      <c r="A10" s="4" t="s">
        <v>13</v>
      </c>
      <c r="B10" s="4"/>
      <c r="C10" s="4"/>
      <c r="D10" s="4"/>
      <c r="E10" s="4"/>
      <c r="F10" s="4"/>
    </row>
    <row r="11" ht="23" customHeight="1" spans="1:6">
      <c r="A11" s="4"/>
      <c r="B11" s="4"/>
      <c r="C11" s="4"/>
      <c r="D11" s="4"/>
      <c r="E11" s="4"/>
      <c r="F11" s="4"/>
    </row>
    <row r="12" ht="30" customHeight="1" spans="1:6">
      <c r="A12" s="3" t="s">
        <v>2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18</v>
      </c>
    </row>
    <row r="13" ht="35" customHeight="1" spans="1:6">
      <c r="A13" s="3">
        <v>1</v>
      </c>
      <c r="B13" s="3" t="s">
        <v>19</v>
      </c>
      <c r="C13" s="3" t="s">
        <v>20</v>
      </c>
      <c r="D13" s="3"/>
      <c r="E13" s="3">
        <v>500</v>
      </c>
      <c r="F13" s="3"/>
    </row>
    <row r="14" ht="35" customHeight="1" spans="1:6">
      <c r="A14" s="3">
        <v>2</v>
      </c>
      <c r="B14" s="3" t="s">
        <v>21</v>
      </c>
      <c r="C14" s="3" t="s">
        <v>20</v>
      </c>
      <c r="D14" s="3"/>
      <c r="E14" s="3">
        <v>150</v>
      </c>
      <c r="F14" s="3"/>
    </row>
    <row r="15" ht="35" customHeight="1" spans="1:6">
      <c r="A15" s="3">
        <v>3</v>
      </c>
      <c r="B15" s="3" t="s">
        <v>22</v>
      </c>
      <c r="C15" s="3" t="s">
        <v>20</v>
      </c>
      <c r="D15" s="3"/>
      <c r="E15" s="3">
        <v>110</v>
      </c>
      <c r="F15" s="3"/>
    </row>
    <row r="16" ht="35" customHeight="1" spans="1:6">
      <c r="A16" s="3">
        <v>4</v>
      </c>
      <c r="B16" s="3" t="s">
        <v>23</v>
      </c>
      <c r="C16" s="3" t="s">
        <v>24</v>
      </c>
      <c r="D16" s="3"/>
      <c r="E16" s="3">
        <v>7676</v>
      </c>
      <c r="F16" s="3"/>
    </row>
    <row r="17" ht="35" customHeight="1" spans="1:6">
      <c r="A17" s="3">
        <v>5</v>
      </c>
      <c r="B17" s="3" t="s">
        <v>25</v>
      </c>
      <c r="C17" s="3" t="s">
        <v>26</v>
      </c>
      <c r="D17" s="3"/>
      <c r="E17" s="3">
        <v>7000</v>
      </c>
      <c r="F17" s="3"/>
    </row>
    <row r="18" ht="35" customHeight="1" spans="1:6">
      <c r="A18" s="3">
        <v>6</v>
      </c>
      <c r="B18" s="3" t="s">
        <v>27</v>
      </c>
      <c r="C18" s="3" t="s">
        <v>28</v>
      </c>
      <c r="D18" s="3"/>
      <c r="E18" s="3">
        <v>50</v>
      </c>
      <c r="F18" s="3"/>
    </row>
    <row r="19" ht="35" customHeight="1" spans="1:6">
      <c r="A19" s="3">
        <v>7</v>
      </c>
      <c r="B19" s="3" t="s">
        <v>29</v>
      </c>
      <c r="C19" s="3" t="s">
        <v>28</v>
      </c>
      <c r="D19" s="3"/>
      <c r="E19" s="3">
        <v>50</v>
      </c>
      <c r="F19" s="3"/>
    </row>
    <row r="20" ht="35" customHeight="1" spans="1:6">
      <c r="A20" s="3">
        <v>8</v>
      </c>
      <c r="B20" s="3" t="s">
        <v>30</v>
      </c>
      <c r="C20" s="3" t="s">
        <v>31</v>
      </c>
      <c r="D20" s="3"/>
      <c r="E20" s="3">
        <v>45</v>
      </c>
      <c r="F20" s="3"/>
    </row>
    <row r="21" ht="35" customHeight="1" spans="1:6">
      <c r="A21" s="3">
        <v>9</v>
      </c>
      <c r="B21" s="3" t="s">
        <v>32</v>
      </c>
      <c r="C21" s="3" t="s">
        <v>20</v>
      </c>
      <c r="D21" s="3"/>
      <c r="E21" s="3">
        <v>65</v>
      </c>
      <c r="F21" s="3"/>
    </row>
    <row r="22" ht="35" customHeight="1" spans="1:6">
      <c r="A22" s="3">
        <v>10</v>
      </c>
      <c r="B22" s="3" t="s">
        <v>33</v>
      </c>
      <c r="C22" s="3" t="s">
        <v>34</v>
      </c>
      <c r="D22" s="3"/>
      <c r="E22" s="3">
        <v>600</v>
      </c>
      <c r="F22" s="3"/>
    </row>
    <row r="23" ht="35" customHeight="1" spans="1:6">
      <c r="A23" s="3">
        <v>11</v>
      </c>
      <c r="B23" s="3" t="s">
        <v>35</v>
      </c>
      <c r="C23" s="3" t="s">
        <v>34</v>
      </c>
      <c r="D23" s="3"/>
      <c r="E23" s="3">
        <v>1800</v>
      </c>
      <c r="F23" s="3"/>
    </row>
    <row r="24" ht="35" customHeight="1" spans="1:6">
      <c r="A24" s="3">
        <v>12</v>
      </c>
      <c r="B24" s="3" t="s">
        <v>36</v>
      </c>
      <c r="C24" s="3" t="s">
        <v>20</v>
      </c>
      <c r="D24" s="3"/>
      <c r="E24" s="3">
        <v>50</v>
      </c>
      <c r="F24" s="3"/>
    </row>
    <row r="25" ht="35" customHeight="1" spans="1:6">
      <c r="A25" s="3">
        <v>13</v>
      </c>
      <c r="B25" s="3" t="s">
        <v>37</v>
      </c>
      <c r="C25" s="3" t="s">
        <v>34</v>
      </c>
      <c r="D25" s="3"/>
      <c r="E25" s="3">
        <v>500</v>
      </c>
      <c r="F25" s="3"/>
    </row>
    <row r="26" ht="35" customHeight="1" spans="1:6">
      <c r="A26" s="3">
        <v>14</v>
      </c>
      <c r="B26" s="3" t="s">
        <v>38</v>
      </c>
      <c r="C26" s="3" t="s">
        <v>39</v>
      </c>
      <c r="D26" s="3"/>
      <c r="E26" s="3">
        <v>1300</v>
      </c>
      <c r="F26" s="3"/>
    </row>
    <row r="27" ht="35" customHeight="1" spans="1:6">
      <c r="A27" s="3">
        <v>15</v>
      </c>
      <c r="B27" s="3" t="s">
        <v>40</v>
      </c>
      <c r="C27" s="3" t="s">
        <v>41</v>
      </c>
      <c r="D27" s="3"/>
      <c r="E27" s="3">
        <v>60</v>
      </c>
      <c r="F27" s="3"/>
    </row>
    <row r="28" ht="35" customHeight="1" spans="1:6">
      <c r="A28" s="3">
        <v>16</v>
      </c>
      <c r="B28" s="3" t="s">
        <v>42</v>
      </c>
      <c r="C28" s="3" t="s">
        <v>41</v>
      </c>
      <c r="D28" s="3"/>
      <c r="E28" s="3">
        <v>2</v>
      </c>
      <c r="F28" s="3"/>
    </row>
    <row r="29" ht="35" customHeight="1" spans="1:6">
      <c r="A29" s="3">
        <v>17</v>
      </c>
      <c r="B29" s="3" t="s">
        <v>43</v>
      </c>
      <c r="C29" s="3" t="s">
        <v>41</v>
      </c>
      <c r="D29" s="3"/>
      <c r="E29" s="3">
        <v>2</v>
      </c>
      <c r="F29" s="3"/>
    </row>
    <row r="30" ht="29" customHeight="1" spans="1:6">
      <c r="A30" s="3" t="s">
        <v>12</v>
      </c>
      <c r="B30" s="3"/>
      <c r="C30" s="3"/>
      <c r="D30" s="3"/>
      <c r="E30" s="3"/>
      <c r="F30" s="3"/>
    </row>
    <row r="31" ht="24" customHeight="1" spans="1:6">
      <c r="A31" s="5" t="s">
        <v>44</v>
      </c>
      <c r="B31" s="3"/>
      <c r="C31" s="3"/>
      <c r="D31" s="3"/>
      <c r="E31" s="3"/>
      <c r="F31" s="3"/>
    </row>
    <row r="32" ht="24" customHeight="1" spans="1:6">
      <c r="A32" s="3"/>
      <c r="B32" s="3"/>
      <c r="C32" s="3"/>
      <c r="D32" s="3"/>
      <c r="E32" s="3"/>
      <c r="F32" s="3"/>
    </row>
    <row r="33" ht="37" customHeight="1" spans="1:6">
      <c r="A33" s="6" t="s">
        <v>2</v>
      </c>
      <c r="B33" s="6" t="s">
        <v>45</v>
      </c>
      <c r="C33" s="6" t="s">
        <v>46</v>
      </c>
      <c r="D33" s="6" t="s">
        <v>17</v>
      </c>
      <c r="E33" s="6" t="s">
        <v>16</v>
      </c>
      <c r="F33" s="6" t="s">
        <v>18</v>
      </c>
    </row>
    <row r="34" ht="37" customHeight="1" spans="1:6">
      <c r="A34" s="6">
        <v>1</v>
      </c>
      <c r="B34" s="6" t="s">
        <v>47</v>
      </c>
      <c r="C34" s="6">
        <f>5*12</f>
        <v>60</v>
      </c>
      <c r="D34" s="6">
        <f>5*C34</f>
        <v>300</v>
      </c>
      <c r="E34" s="6"/>
      <c r="F34" s="6"/>
    </row>
    <row r="35" ht="37" customHeight="1" spans="1:6">
      <c r="A35" s="6">
        <v>2</v>
      </c>
      <c r="B35" s="6" t="s">
        <v>48</v>
      </c>
      <c r="C35" s="6">
        <f>1*4*12</f>
        <v>48</v>
      </c>
      <c r="D35" s="6">
        <f>2*C35</f>
        <v>96</v>
      </c>
      <c r="E35" s="6"/>
      <c r="F35" s="6"/>
    </row>
    <row r="36" ht="37" customHeight="1" spans="1:6">
      <c r="A36" s="6">
        <v>3</v>
      </c>
      <c r="B36" s="6" t="s">
        <v>49</v>
      </c>
      <c r="C36" s="6">
        <v>8</v>
      </c>
      <c r="D36" s="6">
        <v>96</v>
      </c>
      <c r="E36" s="6"/>
      <c r="F36" s="6"/>
    </row>
    <row r="37" ht="37" customHeight="1" spans="1:6">
      <c r="A37" s="6">
        <v>4</v>
      </c>
      <c r="B37" s="6" t="s">
        <v>50</v>
      </c>
      <c r="C37" s="6"/>
      <c r="D37" s="6"/>
      <c r="E37" s="6"/>
      <c r="F37" s="6"/>
    </row>
    <row r="38" ht="37" customHeight="1" spans="1:6">
      <c r="A38" s="7" t="s">
        <v>12</v>
      </c>
      <c r="B38" s="8"/>
      <c r="C38" s="8"/>
      <c r="D38" s="8"/>
      <c r="E38" s="9"/>
      <c r="F38" s="6"/>
    </row>
  </sheetData>
  <mergeCells count="13">
    <mergeCell ref="A1:F1"/>
    <mergeCell ref="D4:E4"/>
    <mergeCell ref="D5:E5"/>
    <mergeCell ref="D6:E6"/>
    <mergeCell ref="D7:E7"/>
    <mergeCell ref="D8:E8"/>
    <mergeCell ref="A9:B9"/>
    <mergeCell ref="C9:F9"/>
    <mergeCell ref="A30:E30"/>
    <mergeCell ref="A38:E38"/>
    <mergeCell ref="A2:F3"/>
    <mergeCell ref="A10:F11"/>
    <mergeCell ref="A31:F32"/>
  </mergeCells>
  <printOptions horizontalCentered="1"/>
  <pageMargins left="0" right="0" top="1.18055555555556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郁兀斌</dc:creator>
  <cp:lastModifiedBy>勇敢牛牛</cp:lastModifiedBy>
  <dcterms:created xsi:type="dcterms:W3CDTF">2024-05-28T04:58:00Z</dcterms:created>
  <dcterms:modified xsi:type="dcterms:W3CDTF">2025-06-09T08:32:11Z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FDB60656F0C44F5EB66AE8E2F3BAB8F9_13</vt:lpwstr>
  </property>
  <property fmtid="{D5CDD505-2E9C-101B-9397-08002B2CF9AE}" pid="3" name="KSOProductBuildVer">
    <vt:lpwstr>2052-11.1.0.14309</vt:lpwstr>
  </property>
</Properties>
</file>