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投标报价" sheetId="3" r:id="rId1"/>
    <sheet name="水库" sheetId="1" r:id="rId2"/>
    <sheet name="堤防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<sst xmlns="http://schemas.openxmlformats.org/spreadsheetml/2006/main" count="194" uniqueCount="78">
  <si>
    <t>沅江市2024年第二批中央水利发展资金（小型水库工程维修养护）白蚁防治投标报价</t>
  </si>
  <si>
    <t>工程  类别</t>
  </si>
  <si>
    <t>蚁巢开挖回填</t>
  </si>
  <si>
    <t>钻孔灌药</t>
  </si>
  <si>
    <t>蚁道灌药</t>
  </si>
  <si>
    <t>两次饵剂诱杀</t>
  </si>
  <si>
    <t>预算合计（元）</t>
  </si>
  <si>
    <t>合计（元）</t>
  </si>
  <si>
    <t>数量（处）</t>
  </si>
  <si>
    <t>单价（元）</t>
  </si>
  <si>
    <t>小计（元）</t>
  </si>
  <si>
    <t>数量（m）</t>
  </si>
  <si>
    <r>
      <rPr>
        <sz val="11"/>
        <color theme="1"/>
        <rFont val="宋体"/>
        <charset val="134"/>
        <scheme val="minor"/>
      </rPr>
      <t>数量（m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</si>
  <si>
    <r>
      <rPr>
        <sz val="11"/>
        <color theme="1"/>
        <rFont val="宋体"/>
        <charset val="134"/>
        <scheme val="minor"/>
      </rPr>
      <t>数量（m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</t>
    </r>
  </si>
  <si>
    <t>水库</t>
  </si>
  <si>
    <t>堤防</t>
  </si>
  <si>
    <t>合                 计</t>
  </si>
  <si>
    <t>沅江市2025年小型水库白蚁投标报价表</t>
  </si>
  <si>
    <t>序号</t>
  </si>
  <si>
    <t>水库名称</t>
  </si>
  <si>
    <t>危害等级</t>
  </si>
  <si>
    <t>所在区域</t>
  </si>
  <si>
    <t>水库类型</t>
  </si>
  <si>
    <r>
      <rPr>
        <sz val="11"/>
        <color theme="1"/>
        <rFont val="宋体"/>
        <charset val="134"/>
        <scheme val="minor"/>
      </rPr>
      <t>蚁道灌药（m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</si>
  <si>
    <r>
      <rPr>
        <sz val="11"/>
        <color theme="1"/>
        <rFont val="宋体"/>
        <charset val="134"/>
        <scheme val="minor"/>
      </rPr>
      <t>两次铒剂诱杀(m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)</t>
    </r>
  </si>
  <si>
    <r>
      <rPr>
        <sz val="11"/>
        <rFont val="宋体"/>
        <charset val="134"/>
        <scheme val="minor"/>
      </rPr>
      <t>蚁道灌药（m</t>
    </r>
    <r>
      <rPr>
        <vertAlign val="superscript"/>
        <sz val="11"/>
        <rFont val="宋体"/>
        <charset val="134"/>
        <scheme val="minor"/>
      </rPr>
      <t>3</t>
    </r>
    <r>
      <rPr>
        <sz val="11"/>
        <rFont val="宋体"/>
        <charset val="134"/>
        <scheme val="minor"/>
      </rPr>
      <t>）</t>
    </r>
  </si>
  <si>
    <r>
      <rPr>
        <sz val="11"/>
        <color theme="1"/>
        <rFont val="宋体"/>
        <charset val="134"/>
        <scheme val="minor"/>
      </rPr>
      <t>两次饵剂诱杀(m</t>
    </r>
    <r>
      <rPr>
        <vertAlign val="super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)</t>
    </r>
  </si>
  <si>
    <r>
      <rPr>
        <sz val="11"/>
        <rFont val="宋体"/>
        <charset val="134"/>
        <scheme val="minor"/>
      </rPr>
      <t>数量（m</t>
    </r>
    <r>
      <rPr>
        <vertAlign val="superscript"/>
        <sz val="11"/>
        <rFont val="宋体"/>
        <charset val="134"/>
        <scheme val="minor"/>
      </rPr>
      <t>3</t>
    </r>
    <r>
      <rPr>
        <sz val="11"/>
        <rFont val="宋体"/>
        <charset val="134"/>
        <scheme val="minor"/>
      </rPr>
      <t>）</t>
    </r>
  </si>
  <si>
    <r>
      <rPr>
        <sz val="9"/>
        <color rgb="FF000000"/>
        <rFont val="SimSun"/>
        <charset val="134"/>
      </rPr>
      <t>大塘</t>
    </r>
  </si>
  <si>
    <t>Ⅲ</t>
  </si>
  <si>
    <r>
      <rPr>
        <sz val="9"/>
        <color rgb="FF000000"/>
        <rFont val="宋体"/>
        <charset val="134"/>
      </rPr>
      <t>胭脂湖街道</t>
    </r>
    <r>
      <rPr>
        <sz val="9"/>
        <color rgb="FF000000"/>
        <rFont val="Times New Roman"/>
        <charset val="134"/>
      </rPr>
      <t xml:space="preserve"> </t>
    </r>
    <r>
      <rPr>
        <sz val="9"/>
        <color rgb="FF000000"/>
        <rFont val="宋体"/>
        <charset val="134"/>
      </rPr>
      <t>办事处</t>
    </r>
  </si>
  <si>
    <r>
      <rPr>
        <sz val="9"/>
        <color rgb="FF000000"/>
        <rFont val="宋体"/>
        <charset val="134"/>
      </rPr>
      <t>小（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）</t>
    </r>
  </si>
  <si>
    <r>
      <rPr>
        <sz val="9"/>
        <color rgb="FF000000"/>
        <rFont val="宋体"/>
        <charset val="134"/>
      </rPr>
      <t>唐家庵</t>
    </r>
  </si>
  <si>
    <r>
      <rPr>
        <sz val="9"/>
        <color rgb="FF000000"/>
        <rFont val="宋体"/>
        <charset val="134"/>
      </rPr>
      <t>张家坝</t>
    </r>
  </si>
  <si>
    <r>
      <rPr>
        <sz val="9"/>
        <color rgb="FF000000"/>
        <rFont val="宋体"/>
        <charset val="134"/>
      </rPr>
      <t>胭脂湖街道</t>
    </r>
    <r>
      <rPr>
        <sz val="9"/>
        <color rgb="FF000000"/>
        <rFont val="Times New Roman"/>
        <charset val="134"/>
      </rPr>
      <t xml:space="preserve"> </t>
    </r>
    <r>
      <rPr>
        <sz val="9"/>
        <color rgb="FF000000"/>
        <rFont val="宋体"/>
        <charset val="134"/>
      </rPr>
      <t>办事处</t>
    </r>
    <r>
      <rPr>
        <sz val="9"/>
        <color rgb="FF000000"/>
        <rFont val="Times New Roman"/>
        <charset val="134"/>
      </rPr>
      <t xml:space="preserve"> </t>
    </r>
  </si>
  <si>
    <r>
      <rPr>
        <sz val="9"/>
        <color rgb="FF000000"/>
        <rFont val="宋体"/>
        <charset val="134"/>
      </rPr>
      <t>英谷冲</t>
    </r>
  </si>
  <si>
    <r>
      <rPr>
        <sz val="9"/>
        <color rgb="FF000000"/>
        <rFont val="宋体"/>
        <charset val="134"/>
      </rPr>
      <t>小黄家湖</t>
    </r>
  </si>
  <si>
    <r>
      <rPr>
        <sz val="9"/>
        <color rgb="FF000000"/>
        <rFont val="宋体"/>
        <charset val="134"/>
      </rPr>
      <t>小（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）</t>
    </r>
  </si>
  <si>
    <r>
      <rPr>
        <sz val="9"/>
        <color rgb="FF000000"/>
        <rFont val="宋体"/>
        <charset val="134"/>
      </rPr>
      <t>枫树坝</t>
    </r>
  </si>
  <si>
    <r>
      <rPr>
        <sz val="9"/>
        <color rgb="FF000000"/>
        <rFont val="宋体"/>
        <charset val="134"/>
      </rPr>
      <t>琼湖街道</t>
    </r>
    <r>
      <rPr>
        <sz val="9"/>
        <color rgb="FF000000"/>
        <rFont val="Times New Roman"/>
        <charset val="134"/>
      </rPr>
      <t xml:space="preserve">     </t>
    </r>
    <r>
      <rPr>
        <sz val="9"/>
        <color rgb="FF000000"/>
        <rFont val="宋体"/>
        <charset val="134"/>
      </rPr>
      <t>办事处</t>
    </r>
  </si>
  <si>
    <r>
      <rPr>
        <sz val="9"/>
        <color rgb="FF000000"/>
        <rFont val="宋体"/>
        <charset val="134"/>
      </rPr>
      <t>塞南湖</t>
    </r>
  </si>
  <si>
    <r>
      <rPr>
        <sz val="9"/>
        <color rgb="FF000000"/>
        <rFont val="宋体"/>
        <charset val="134"/>
      </rPr>
      <t>琼湖街道</t>
    </r>
    <r>
      <rPr>
        <sz val="9"/>
        <color rgb="FF000000"/>
        <rFont val="Times New Roman"/>
        <charset val="134"/>
      </rPr>
      <t xml:space="preserve">     </t>
    </r>
    <r>
      <rPr>
        <sz val="9"/>
        <color rgb="FF000000"/>
        <rFont val="宋体"/>
        <charset val="134"/>
      </rPr>
      <t>办事处</t>
    </r>
    <r>
      <rPr>
        <sz val="9"/>
        <color rgb="FF000000"/>
        <rFont val="Times New Roman"/>
        <charset val="134"/>
      </rPr>
      <t xml:space="preserve"> </t>
    </r>
  </si>
  <si>
    <r>
      <rPr>
        <sz val="9"/>
        <color rgb="FF000000"/>
        <rFont val="宋体"/>
        <charset val="134"/>
      </rPr>
      <t>荷叶塘</t>
    </r>
  </si>
  <si>
    <r>
      <rPr>
        <sz val="9"/>
        <color rgb="FF000000"/>
        <rFont val="宋体"/>
        <charset val="134"/>
      </rPr>
      <t>新湾镇</t>
    </r>
  </si>
  <si>
    <r>
      <rPr>
        <sz val="9"/>
        <color rgb="FF000000"/>
        <rFont val="宋体"/>
        <charset val="134"/>
      </rPr>
      <t>高湖</t>
    </r>
  </si>
  <si>
    <r>
      <rPr>
        <sz val="9"/>
        <color rgb="FF000000"/>
        <rFont val="宋体"/>
        <charset val="134"/>
      </rPr>
      <t>跑马岭</t>
    </r>
  </si>
  <si>
    <r>
      <rPr>
        <sz val="9"/>
        <color rgb="FF000000"/>
        <rFont val="宋体"/>
        <charset val="134"/>
      </rPr>
      <t>南嘴镇</t>
    </r>
  </si>
  <si>
    <r>
      <rPr>
        <sz val="9"/>
        <color rgb="FF000000"/>
        <rFont val="宋体"/>
        <charset val="134"/>
      </rPr>
      <t>联伍岗</t>
    </r>
  </si>
  <si>
    <r>
      <rPr>
        <sz val="9"/>
        <color rgb="FF000000"/>
        <rFont val="宋体"/>
        <charset val="134"/>
      </rPr>
      <t>合</t>
    </r>
    <r>
      <rPr>
        <sz val="9"/>
        <color rgb="FF000000"/>
        <rFont val="Times New Roman"/>
        <charset val="134"/>
      </rPr>
      <t xml:space="preserve">   </t>
    </r>
    <r>
      <rPr>
        <sz val="9"/>
        <color rgb="FF000000"/>
        <rFont val="宋体"/>
        <charset val="134"/>
      </rPr>
      <t>计</t>
    </r>
  </si>
  <si>
    <t>沅江市2025年堤防白蚁投标报价表</t>
  </si>
  <si>
    <t>堤防名称</t>
  </si>
  <si>
    <t>堤防级别</t>
  </si>
  <si>
    <t>堤防 长度（KM）</t>
  </si>
  <si>
    <r>
      <rPr>
        <b/>
        <sz val="10"/>
        <color theme="1"/>
        <rFont val="宋体"/>
        <charset val="134"/>
        <scheme val="minor"/>
      </rPr>
      <t>蚁道灌药（m</t>
    </r>
    <r>
      <rPr>
        <b/>
        <vertAlign val="superscript"/>
        <sz val="10"/>
        <color theme="1"/>
        <rFont val="宋体"/>
        <charset val="134"/>
        <scheme val="minor"/>
      </rPr>
      <t>3</t>
    </r>
    <r>
      <rPr>
        <b/>
        <sz val="10"/>
        <color theme="1"/>
        <rFont val="宋体"/>
        <charset val="134"/>
        <scheme val="minor"/>
      </rPr>
      <t>）</t>
    </r>
  </si>
  <si>
    <r>
      <rPr>
        <b/>
        <sz val="10"/>
        <color theme="1"/>
        <rFont val="宋体"/>
        <charset val="134"/>
        <scheme val="minor"/>
      </rPr>
      <t>两次坝面喷药(m</t>
    </r>
    <r>
      <rPr>
        <b/>
        <vertAlign val="superscript"/>
        <sz val="10"/>
        <color theme="1"/>
        <rFont val="宋体"/>
        <charset val="134"/>
        <scheme val="minor"/>
      </rPr>
      <t>2</t>
    </r>
    <r>
      <rPr>
        <b/>
        <sz val="10"/>
        <color theme="1"/>
        <rFont val="宋体"/>
        <charset val="134"/>
        <scheme val="minor"/>
      </rPr>
      <t>)</t>
    </r>
  </si>
  <si>
    <t>合计   （元）</t>
  </si>
  <si>
    <r>
      <rPr>
        <b/>
        <sz val="10"/>
        <rFont val="宋体"/>
        <charset val="134"/>
        <scheme val="minor"/>
      </rPr>
      <t>蚁道灌药（m</t>
    </r>
    <r>
      <rPr>
        <b/>
        <vertAlign val="superscript"/>
        <sz val="10"/>
        <rFont val="宋体"/>
        <charset val="134"/>
        <scheme val="minor"/>
      </rPr>
      <t>3</t>
    </r>
    <r>
      <rPr>
        <b/>
        <sz val="10"/>
        <rFont val="宋体"/>
        <charset val="134"/>
        <scheme val="minor"/>
      </rPr>
      <t>）</t>
    </r>
  </si>
  <si>
    <r>
      <rPr>
        <b/>
        <sz val="10"/>
        <rFont val="宋体"/>
        <charset val="134"/>
        <scheme val="minor"/>
      </rPr>
      <t>两次饵剂诱杀(m</t>
    </r>
    <r>
      <rPr>
        <b/>
        <vertAlign val="superscript"/>
        <sz val="10"/>
        <rFont val="宋体"/>
        <charset val="134"/>
        <scheme val="minor"/>
      </rPr>
      <t>2</t>
    </r>
    <r>
      <rPr>
        <b/>
        <sz val="10"/>
        <rFont val="宋体"/>
        <charset val="134"/>
        <scheme val="minor"/>
      </rPr>
      <t>)</t>
    </r>
  </si>
  <si>
    <r>
      <rPr>
        <b/>
        <sz val="10"/>
        <color theme="1"/>
        <rFont val="宋体"/>
        <charset val="134"/>
        <scheme val="minor"/>
      </rPr>
      <t>数量（m</t>
    </r>
    <r>
      <rPr>
        <b/>
        <vertAlign val="superscript"/>
        <sz val="10"/>
        <color theme="1"/>
        <rFont val="宋体"/>
        <charset val="134"/>
        <scheme val="minor"/>
      </rPr>
      <t>3</t>
    </r>
    <r>
      <rPr>
        <b/>
        <sz val="10"/>
        <color theme="1"/>
        <rFont val="宋体"/>
        <charset val="134"/>
        <scheme val="minor"/>
      </rPr>
      <t>）</t>
    </r>
  </si>
  <si>
    <r>
      <rPr>
        <b/>
        <sz val="10"/>
        <color theme="1"/>
        <rFont val="宋体"/>
        <charset val="134"/>
        <scheme val="minor"/>
      </rPr>
      <t>数量（m</t>
    </r>
    <r>
      <rPr>
        <b/>
        <vertAlign val="superscript"/>
        <sz val="10"/>
        <color theme="1"/>
        <rFont val="宋体"/>
        <charset val="134"/>
        <scheme val="minor"/>
      </rPr>
      <t>2</t>
    </r>
    <r>
      <rPr>
        <b/>
        <sz val="10"/>
        <color theme="1"/>
        <rFont val="宋体"/>
        <charset val="134"/>
        <scheme val="minor"/>
      </rPr>
      <t>）</t>
    </r>
  </si>
  <si>
    <r>
      <rPr>
        <b/>
        <sz val="10"/>
        <rFont val="宋体"/>
        <charset val="134"/>
        <scheme val="minor"/>
      </rPr>
      <t>数量（m</t>
    </r>
    <r>
      <rPr>
        <b/>
        <vertAlign val="superscript"/>
        <sz val="10"/>
        <rFont val="宋体"/>
        <charset val="134"/>
        <scheme val="minor"/>
      </rPr>
      <t>3</t>
    </r>
    <r>
      <rPr>
        <b/>
        <sz val="10"/>
        <rFont val="宋体"/>
        <charset val="134"/>
        <scheme val="minor"/>
      </rPr>
      <t>）</t>
    </r>
  </si>
  <si>
    <r>
      <rPr>
        <b/>
        <sz val="10"/>
        <rFont val="宋体"/>
        <charset val="134"/>
        <scheme val="minor"/>
      </rPr>
      <t>数量（m</t>
    </r>
    <r>
      <rPr>
        <b/>
        <vertAlign val="superscript"/>
        <sz val="10"/>
        <rFont val="宋体"/>
        <charset val="134"/>
        <scheme val="minor"/>
      </rPr>
      <t>2</t>
    </r>
    <r>
      <rPr>
        <b/>
        <sz val="10"/>
        <rFont val="宋体"/>
        <charset val="134"/>
        <scheme val="minor"/>
      </rPr>
      <t>）</t>
    </r>
  </si>
  <si>
    <r>
      <rPr>
        <sz val="9"/>
        <color theme="1"/>
        <rFont val="宋体"/>
        <charset val="134"/>
      </rPr>
      <t>民主垸防洪大堤琼湖保民垸北堤</t>
    </r>
  </si>
  <si>
    <r>
      <rPr>
        <sz val="9"/>
        <color rgb="FF000000"/>
        <rFont val="宋体"/>
        <charset val="134"/>
      </rPr>
      <t>琼湖街道</t>
    </r>
    <r>
      <rPr>
        <sz val="9"/>
        <color rgb="FF000000"/>
        <rFont val="Times New Roman"/>
        <charset val="134"/>
      </rPr>
      <t xml:space="preserve"> </t>
    </r>
    <r>
      <rPr>
        <sz val="9"/>
        <color rgb="FF000000"/>
        <rFont val="宋体"/>
        <charset val="134"/>
      </rPr>
      <t>办事处</t>
    </r>
  </si>
  <si>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级</t>
    </r>
  </si>
  <si>
    <r>
      <rPr>
        <sz val="9"/>
        <color theme="1"/>
        <rFont val="宋体"/>
        <charset val="134"/>
      </rPr>
      <t>琼湖保民垸东堤</t>
    </r>
  </si>
  <si>
    <r>
      <rPr>
        <sz val="9"/>
        <color theme="1"/>
        <rFont val="宋体"/>
        <charset val="134"/>
      </rPr>
      <t>大黄家湖渍堤三眼塘镇沅江堤段</t>
    </r>
  </si>
  <si>
    <r>
      <rPr>
        <sz val="9"/>
        <color rgb="FF000000"/>
        <rFont val="宋体"/>
        <charset val="134"/>
      </rPr>
      <t>胭脂湖街道办事处</t>
    </r>
  </si>
  <si>
    <r>
      <rPr>
        <sz val="9"/>
        <color theme="1"/>
        <rFont val="宋体"/>
        <charset val="134"/>
      </rPr>
      <t>共华镇西堤</t>
    </r>
  </si>
  <si>
    <r>
      <rPr>
        <sz val="9"/>
        <color rgb="FF000000"/>
        <rFont val="宋体"/>
        <charset val="134"/>
      </rPr>
      <t>共华镇</t>
    </r>
    <r>
      <rPr>
        <sz val="9"/>
        <color rgb="FF000000"/>
        <rFont val="Times New Roman"/>
        <charset val="134"/>
      </rPr>
      <t xml:space="preserve"> </t>
    </r>
  </si>
  <si>
    <r>
      <rPr>
        <sz val="9"/>
        <color rgb="FF000000"/>
        <rFont val="SimSun"/>
        <charset val="134"/>
      </rPr>
      <t>新湾镇畔山洲垸防洪大堤</t>
    </r>
  </si>
  <si>
    <r>
      <rPr>
        <sz val="9"/>
        <color rgb="FF000000"/>
        <rFont val="Times New Roman"/>
        <charset val="134"/>
      </rPr>
      <t>4</t>
    </r>
    <r>
      <rPr>
        <sz val="9"/>
        <color rgb="FF000000"/>
        <rFont val="宋体"/>
        <charset val="134"/>
      </rPr>
      <t>级</t>
    </r>
  </si>
  <si>
    <r>
      <rPr>
        <sz val="9"/>
        <color theme="1"/>
        <rFont val="宋体"/>
        <charset val="134"/>
      </rPr>
      <t>城市防洪工程胭脂湖堤段</t>
    </r>
  </si>
  <si>
    <r>
      <rPr>
        <sz val="9"/>
        <color rgb="FF000000"/>
        <rFont val="宋体"/>
        <charset val="134"/>
      </rPr>
      <t>胭脂湖街道</t>
    </r>
  </si>
  <si>
    <r>
      <rPr>
        <sz val="9"/>
        <color theme="1"/>
        <rFont val="宋体"/>
        <charset val="134"/>
      </rPr>
      <t>石矶河西渍堤</t>
    </r>
  </si>
  <si>
    <r>
      <rPr>
        <sz val="9"/>
        <color rgb="FF000000"/>
        <rFont val="宋体"/>
        <charset val="134"/>
      </rPr>
      <t>琼湖街道</t>
    </r>
  </si>
  <si>
    <r>
      <rPr>
        <sz val="9"/>
        <color rgb="FF000000"/>
        <rFont val="Times New Roman"/>
        <charset val="134"/>
      </rPr>
      <t>5</t>
    </r>
    <r>
      <rPr>
        <sz val="9"/>
        <color rgb="FF000000"/>
        <rFont val="宋体"/>
        <charset val="134"/>
      </rPr>
      <t>级</t>
    </r>
  </si>
  <si>
    <r>
      <rPr>
        <sz val="9"/>
        <color rgb="FF000000"/>
        <rFont val="宋体"/>
        <charset val="134"/>
      </rPr>
      <t>合</t>
    </r>
    <r>
      <rPr>
        <sz val="9"/>
        <color rgb="FF000000"/>
        <rFont val="Times New Roman"/>
        <charset val="134"/>
      </rPr>
      <t xml:space="preserve">     </t>
    </r>
    <r>
      <rPr>
        <sz val="9"/>
        <color rgb="FF000000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</si>
</sst>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9"/>
      <color rgb="FF000000"/>
      <name val="Times New Roman"/>
      <charset val="134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Times New Roman"/>
      <charset val="134"/>
    </font>
    <font>
      <sz val="9"/>
      <color rgb="FF000000"/>
      <name val="宋体"/>
      <charset val="134"/>
    </font>
    <font>
      <sz val="8"/>
      <color theme="1"/>
      <name val="Times New Roman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imSun"/>
      <charset val="134"/>
    </font>
    <font>
      <vertAlign val="superscript"/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vertAlign val="superscript"/>
      <sz val="10"/>
      <name val="宋体"/>
      <charset val="134"/>
      <scheme val="minor"/>
    </font>
    <font>
      <b/>
      <vertAlign val="superscript"/>
      <sz val="10"/>
      <color theme="1"/>
      <name val="宋体"/>
      <charset val="134"/>
      <scheme val="minor"/>
    </font>
    <font>
      <vertAlign val="superscript"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/>
    </xf>
    <xf numFmtId="176" fontId="7" fillId="0" borderId="11" xfId="0" applyNumberFormat="1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/>
    </xf>
    <xf numFmtId="176" fontId="7" fillId="0" borderId="12" xfId="0" applyNumberFormat="1" applyFont="1" applyFill="1" applyBorder="1" applyAlignment="1">
      <alignment horizontal="center" vertical="center"/>
    </xf>
    <xf numFmtId="177" fontId="8" fillId="0" borderId="5" xfId="0" applyNumberFormat="1" applyFont="1" applyFill="1" applyBorder="1" applyAlignment="1">
      <alignment horizontal="center" vertical="center" wrapText="1"/>
    </xf>
    <xf numFmtId="177" fontId="9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/>
    </xf>
    <xf numFmtId="177" fontId="11" fillId="0" borderId="5" xfId="0" applyNumberFormat="1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77" fontId="0" fillId="0" borderId="5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6"/>
  <sheetViews>
    <sheetView tabSelected="1" workbookViewId="0">
      <selection activeCell="AD3" sqref="AD3"/>
    </sheetView>
  </sheetViews>
  <sheetFormatPr defaultColWidth="9" defaultRowHeight="14.4" outlineLevelRow="5"/>
  <cols>
    <col min="1" max="1" width="8.11111111111111" style="34" customWidth="1"/>
    <col min="2" max="13" width="8.77777777777778" style="34" hidden="1" customWidth="1"/>
    <col min="14" max="14" width="11.2222222222222" style="34" hidden="1" customWidth="1"/>
    <col min="17" max="17" width="10.3796296296296"/>
    <col min="23" max="23" width="9.37962962962963"/>
    <col min="27" max="27" width="10.3796296296296"/>
  </cols>
  <sheetData>
    <row r="1" ht="114" customHeight="1" spans="1:2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ht="56" customHeight="1" spans="1:27">
      <c r="A2" s="56" t="s">
        <v>1</v>
      </c>
      <c r="B2" s="39" t="s">
        <v>2</v>
      </c>
      <c r="C2" s="39"/>
      <c r="D2" s="39"/>
      <c r="E2" s="39" t="s">
        <v>3</v>
      </c>
      <c r="F2" s="39"/>
      <c r="G2" s="39"/>
      <c r="H2" s="39" t="s">
        <v>4</v>
      </c>
      <c r="I2" s="44"/>
      <c r="J2" s="39"/>
      <c r="K2" s="39" t="s">
        <v>5</v>
      </c>
      <c r="L2" s="39"/>
      <c r="M2" s="39"/>
      <c r="N2" s="64" t="s">
        <v>6</v>
      </c>
      <c r="O2" s="39" t="s">
        <v>2</v>
      </c>
      <c r="P2" s="39"/>
      <c r="Q2" s="39"/>
      <c r="R2" s="39" t="s">
        <v>3</v>
      </c>
      <c r="S2" s="39"/>
      <c r="T2" s="39"/>
      <c r="U2" s="39" t="s">
        <v>4</v>
      </c>
      <c r="V2" s="44"/>
      <c r="W2" s="39"/>
      <c r="X2" s="39" t="s">
        <v>5</v>
      </c>
      <c r="Y2" s="39"/>
      <c r="Z2" s="39"/>
      <c r="AA2" s="64" t="s">
        <v>7</v>
      </c>
    </row>
    <row r="3" ht="55" customHeight="1" spans="1:27">
      <c r="A3" s="57"/>
      <c r="B3" s="39" t="s">
        <v>8</v>
      </c>
      <c r="C3" s="39" t="s">
        <v>9</v>
      </c>
      <c r="D3" s="39" t="s">
        <v>10</v>
      </c>
      <c r="E3" s="39" t="s">
        <v>11</v>
      </c>
      <c r="F3" s="39" t="s">
        <v>9</v>
      </c>
      <c r="G3" s="39" t="s">
        <v>10</v>
      </c>
      <c r="H3" s="39" t="s">
        <v>12</v>
      </c>
      <c r="I3" s="44" t="s">
        <v>9</v>
      </c>
      <c r="J3" s="39" t="s">
        <v>10</v>
      </c>
      <c r="K3" s="39" t="s">
        <v>13</v>
      </c>
      <c r="L3" s="44" t="s">
        <v>9</v>
      </c>
      <c r="M3" s="39" t="s">
        <v>10</v>
      </c>
      <c r="N3" s="64"/>
      <c r="O3" s="39" t="s">
        <v>8</v>
      </c>
      <c r="P3" s="39" t="s">
        <v>9</v>
      </c>
      <c r="Q3" s="39" t="s">
        <v>10</v>
      </c>
      <c r="R3" s="39" t="s">
        <v>11</v>
      </c>
      <c r="S3" s="39" t="s">
        <v>9</v>
      </c>
      <c r="T3" s="39" t="s">
        <v>10</v>
      </c>
      <c r="U3" s="39" t="s">
        <v>12</v>
      </c>
      <c r="V3" s="44" t="s">
        <v>9</v>
      </c>
      <c r="W3" s="39" t="s">
        <v>10</v>
      </c>
      <c r="X3" s="39" t="s">
        <v>13</v>
      </c>
      <c r="Y3" s="44" t="s">
        <v>9</v>
      </c>
      <c r="Z3" s="39" t="s">
        <v>10</v>
      </c>
      <c r="AA3" s="64"/>
    </row>
    <row r="4" ht="60" customHeight="1" spans="1:27">
      <c r="A4" s="58" t="s">
        <v>14</v>
      </c>
      <c r="B4" s="59">
        <v>35</v>
      </c>
      <c r="C4" s="59">
        <v>2890.7</v>
      </c>
      <c r="D4" s="59">
        <v>101174.5</v>
      </c>
      <c r="E4" s="59">
        <v>4200</v>
      </c>
      <c r="F4" s="59">
        <v>64.81</v>
      </c>
      <c r="G4" s="59">
        <v>272202</v>
      </c>
      <c r="H4" s="59">
        <v>70</v>
      </c>
      <c r="I4" s="65">
        <v>452.7</v>
      </c>
      <c r="J4" s="59">
        <v>31689</v>
      </c>
      <c r="K4" s="59">
        <v>24550</v>
      </c>
      <c r="L4" s="59">
        <v>0.96</v>
      </c>
      <c r="M4" s="59">
        <v>23568</v>
      </c>
      <c r="N4" s="60">
        <v>428633.5</v>
      </c>
      <c r="O4" s="59">
        <v>35</v>
      </c>
      <c r="P4" s="59"/>
      <c r="Q4" s="59"/>
      <c r="R4" s="59">
        <v>4200</v>
      </c>
      <c r="S4" s="59"/>
      <c r="T4" s="59"/>
      <c r="U4" s="59">
        <v>70</v>
      </c>
      <c r="V4" s="65"/>
      <c r="W4" s="59"/>
      <c r="X4" s="59">
        <v>24550</v>
      </c>
      <c r="Y4" s="59"/>
      <c r="Z4" s="59"/>
      <c r="AA4" s="60"/>
    </row>
    <row r="5" ht="51" customHeight="1" spans="1:27">
      <c r="A5" s="60" t="s">
        <v>15</v>
      </c>
      <c r="B5" s="61">
        <v>116</v>
      </c>
      <c r="C5" s="61">
        <v>1903.93</v>
      </c>
      <c r="D5" s="61">
        <v>220855.88</v>
      </c>
      <c r="E5" s="61">
        <v>7800</v>
      </c>
      <c r="F5" s="61">
        <v>47.08</v>
      </c>
      <c r="G5" s="61">
        <v>367224</v>
      </c>
      <c r="H5" s="61">
        <v>227</v>
      </c>
      <c r="I5" s="61">
        <v>370.19</v>
      </c>
      <c r="J5" s="61">
        <v>84033.13</v>
      </c>
      <c r="K5" s="61">
        <v>86500</v>
      </c>
      <c r="L5" s="61">
        <v>0.54</v>
      </c>
      <c r="M5" s="61">
        <v>46710</v>
      </c>
      <c r="N5" s="61">
        <v>672113.01</v>
      </c>
      <c r="O5" s="61">
        <v>116</v>
      </c>
      <c r="P5" s="61"/>
      <c r="Q5" s="59"/>
      <c r="R5" s="61">
        <v>7800</v>
      </c>
      <c r="S5" s="61"/>
      <c r="T5" s="59"/>
      <c r="U5" s="61">
        <v>227</v>
      </c>
      <c r="V5" s="61"/>
      <c r="W5" s="59"/>
      <c r="X5" s="61">
        <v>86500</v>
      </c>
      <c r="Y5" s="61"/>
      <c r="Z5" s="59"/>
      <c r="AA5" s="60"/>
    </row>
    <row r="6" ht="49" customHeight="1" spans="1:27">
      <c r="A6" s="62" t="s">
        <v>16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6"/>
      <c r="AA6" s="60"/>
    </row>
  </sheetData>
  <mergeCells count="13">
    <mergeCell ref="A1:AA1"/>
    <mergeCell ref="B2:D2"/>
    <mergeCell ref="E2:G2"/>
    <mergeCell ref="H2:J2"/>
    <mergeCell ref="K2:M2"/>
    <mergeCell ref="O2:Q2"/>
    <mergeCell ref="R2:T2"/>
    <mergeCell ref="U2:W2"/>
    <mergeCell ref="X2:Z2"/>
    <mergeCell ref="A6:Z6"/>
    <mergeCell ref="A2:A3"/>
    <mergeCell ref="N2:N3"/>
    <mergeCell ref="AA2:AA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6"/>
  <sheetViews>
    <sheetView topLeftCell="A8" workbookViewId="0">
      <selection activeCell="AG6" sqref="AG5:AG6"/>
    </sheetView>
  </sheetViews>
  <sheetFormatPr defaultColWidth="9" defaultRowHeight="14.4"/>
  <cols>
    <col min="1" max="1" width="9" style="34"/>
    <col min="2" max="2" width="6" style="34" customWidth="1"/>
    <col min="3" max="3" width="5.88888888888889" style="34" customWidth="1"/>
    <col min="4" max="4" width="10.75" style="34" customWidth="1"/>
    <col min="5" max="5" width="6.77777777777778" style="34" customWidth="1"/>
    <col min="6" max="7" width="6.77777777777778" style="34" hidden="1" customWidth="1"/>
    <col min="8" max="8" width="8.62962962962963" style="34" hidden="1" customWidth="1"/>
    <col min="9" max="17" width="6.77777777777778" style="34" hidden="1" customWidth="1"/>
    <col min="18" max="18" width="8.44444444444444" style="35" hidden="1" customWidth="1"/>
    <col min="19" max="19" width="6.77777777777778" style="36" customWidth="1"/>
    <col min="20" max="20" width="12.6296296296296" style="3"/>
    <col min="21" max="22" width="9" style="3"/>
    <col min="23" max="23" width="12.6296296296296" style="3"/>
    <col min="24" max="25" width="9" style="3"/>
    <col min="26" max="26" width="12.6296296296296" style="3"/>
    <col min="27" max="27" width="9" style="3"/>
    <col min="28" max="30" width="9" style="36"/>
    <col min="31" max="31" width="9" style="37"/>
    <col min="32" max="16384" width="9" style="34"/>
  </cols>
  <sheetData>
    <row r="1" spans="1:31">
      <c r="A1" s="38" t="s">
        <v>17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47"/>
      <c r="U1" s="47"/>
      <c r="V1" s="47"/>
      <c r="W1" s="47"/>
      <c r="X1" s="47"/>
      <c r="Y1" s="47"/>
      <c r="Z1" s="47"/>
      <c r="AA1" s="47"/>
      <c r="AB1" s="38"/>
      <c r="AC1" s="38"/>
      <c r="AD1" s="38"/>
      <c r="AE1" s="52"/>
    </row>
    <row r="2" spans="1:3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47"/>
      <c r="U2" s="47"/>
      <c r="V2" s="47"/>
      <c r="W2" s="47"/>
      <c r="X2" s="47"/>
      <c r="Y2" s="47"/>
      <c r="Z2" s="47"/>
      <c r="AA2" s="47"/>
      <c r="AB2" s="38"/>
      <c r="AC2" s="38"/>
      <c r="AD2" s="38"/>
      <c r="AE2" s="52"/>
    </row>
    <row r="3" ht="30" customHeight="1" spans="1:31">
      <c r="A3" s="39" t="s">
        <v>18</v>
      </c>
      <c r="B3" s="39" t="s">
        <v>19</v>
      </c>
      <c r="C3" s="39" t="s">
        <v>20</v>
      </c>
      <c r="D3" s="39" t="s">
        <v>21</v>
      </c>
      <c r="E3" s="39" t="s">
        <v>22</v>
      </c>
      <c r="F3" s="39" t="s">
        <v>2</v>
      </c>
      <c r="G3" s="39"/>
      <c r="H3" s="39"/>
      <c r="I3" s="39" t="s">
        <v>3</v>
      </c>
      <c r="J3" s="39"/>
      <c r="K3" s="39"/>
      <c r="L3" s="39" t="s">
        <v>23</v>
      </c>
      <c r="M3" s="44"/>
      <c r="N3" s="39"/>
      <c r="O3" s="39" t="s">
        <v>24</v>
      </c>
      <c r="P3" s="39"/>
      <c r="Q3" s="39"/>
      <c r="R3" s="48" t="s">
        <v>7</v>
      </c>
      <c r="S3" s="39" t="s">
        <v>2</v>
      </c>
      <c r="T3" s="49"/>
      <c r="U3" s="49"/>
      <c r="V3" s="49" t="s">
        <v>3</v>
      </c>
      <c r="W3" s="49"/>
      <c r="X3" s="49"/>
      <c r="Y3" s="49" t="s">
        <v>25</v>
      </c>
      <c r="Z3" s="49"/>
      <c r="AA3" s="49"/>
      <c r="AB3" s="39" t="s">
        <v>26</v>
      </c>
      <c r="AC3" s="39"/>
      <c r="AD3" s="39"/>
      <c r="AE3" s="53" t="s">
        <v>7</v>
      </c>
    </row>
    <row r="4" ht="30" spans="1:31">
      <c r="A4" s="39"/>
      <c r="B4" s="39"/>
      <c r="C4" s="39"/>
      <c r="D4" s="39"/>
      <c r="E4" s="39"/>
      <c r="F4" s="39" t="s">
        <v>8</v>
      </c>
      <c r="G4" s="39" t="s">
        <v>9</v>
      </c>
      <c r="H4" s="39" t="s">
        <v>10</v>
      </c>
      <c r="I4" s="39" t="s">
        <v>11</v>
      </c>
      <c r="J4" s="39" t="s">
        <v>9</v>
      </c>
      <c r="K4" s="39" t="s">
        <v>10</v>
      </c>
      <c r="L4" s="39" t="s">
        <v>12</v>
      </c>
      <c r="M4" s="44" t="s">
        <v>9</v>
      </c>
      <c r="N4" s="39" t="s">
        <v>10</v>
      </c>
      <c r="O4" s="39" t="s">
        <v>13</v>
      </c>
      <c r="P4" s="44" t="s">
        <v>9</v>
      </c>
      <c r="Q4" s="39" t="s">
        <v>10</v>
      </c>
      <c r="R4" s="48"/>
      <c r="S4" s="39" t="s">
        <v>8</v>
      </c>
      <c r="T4" s="49" t="s">
        <v>9</v>
      </c>
      <c r="U4" s="49" t="s">
        <v>10</v>
      </c>
      <c r="V4" s="49" t="s">
        <v>11</v>
      </c>
      <c r="W4" s="49" t="s">
        <v>9</v>
      </c>
      <c r="X4" s="49" t="s">
        <v>10</v>
      </c>
      <c r="Y4" s="49" t="s">
        <v>27</v>
      </c>
      <c r="Z4" s="49" t="s">
        <v>9</v>
      </c>
      <c r="AA4" s="49" t="s">
        <v>10</v>
      </c>
      <c r="AB4" s="39" t="s">
        <v>13</v>
      </c>
      <c r="AC4" s="44" t="s">
        <v>9</v>
      </c>
      <c r="AD4" s="39" t="s">
        <v>10</v>
      </c>
      <c r="AE4" s="53"/>
    </row>
    <row r="5" ht="31.2" customHeight="1" spans="1:31">
      <c r="A5" s="40">
        <v>1</v>
      </c>
      <c r="B5" s="14" t="s">
        <v>28</v>
      </c>
      <c r="C5" s="13" t="s">
        <v>29</v>
      </c>
      <c r="D5" s="41" t="s">
        <v>30</v>
      </c>
      <c r="E5" s="13" t="s">
        <v>31</v>
      </c>
      <c r="F5" s="13">
        <v>3</v>
      </c>
      <c r="G5" s="42">
        <v>2890.7</v>
      </c>
      <c r="H5" s="42">
        <f>F5*G5</f>
        <v>8672.1</v>
      </c>
      <c r="I5" s="13">
        <v>400</v>
      </c>
      <c r="J5" s="40">
        <v>64.81</v>
      </c>
      <c r="K5" s="42">
        <f>I5*J5</f>
        <v>25924</v>
      </c>
      <c r="L5" s="13">
        <f>F5*2</f>
        <v>6</v>
      </c>
      <c r="M5" s="42">
        <v>452.7</v>
      </c>
      <c r="N5" s="42">
        <f>L5*M5</f>
        <v>2716.2</v>
      </c>
      <c r="O5" s="45">
        <v>2350</v>
      </c>
      <c r="P5" s="46">
        <v>0.96</v>
      </c>
      <c r="Q5" s="45">
        <f>O5*P5</f>
        <v>2256</v>
      </c>
      <c r="R5" s="50">
        <f>H5+K5+N5+Q5</f>
        <v>39568.3</v>
      </c>
      <c r="S5" s="13">
        <v>3</v>
      </c>
      <c r="T5" s="51"/>
      <c r="U5" s="51"/>
      <c r="V5" s="27">
        <v>400</v>
      </c>
      <c r="W5" s="51"/>
      <c r="X5" s="51"/>
      <c r="Y5" s="27">
        <f t="shared" ref="Y5:Y15" si="0">S5*2</f>
        <v>6</v>
      </c>
      <c r="Z5" s="51"/>
      <c r="AA5" s="51"/>
      <c r="AB5" s="45">
        <v>2350</v>
      </c>
      <c r="AC5" s="46"/>
      <c r="AD5" s="45"/>
      <c r="AE5" s="54"/>
    </row>
    <row r="6" ht="31.2" customHeight="1" spans="1:31">
      <c r="A6" s="40">
        <v>2</v>
      </c>
      <c r="B6" s="13" t="s">
        <v>32</v>
      </c>
      <c r="C6" s="13" t="s">
        <v>29</v>
      </c>
      <c r="D6" s="41" t="s">
        <v>30</v>
      </c>
      <c r="E6" s="13" t="s">
        <v>31</v>
      </c>
      <c r="F6" s="13">
        <v>2</v>
      </c>
      <c r="G6" s="42">
        <v>2890.7</v>
      </c>
      <c r="H6" s="42">
        <f t="shared" ref="H6:H15" si="1">F6*G6</f>
        <v>5781.4</v>
      </c>
      <c r="I6" s="13">
        <v>300</v>
      </c>
      <c r="J6" s="40">
        <v>64.81</v>
      </c>
      <c r="K6" s="42">
        <f t="shared" ref="K6:K15" si="2">I6*J6</f>
        <v>19443</v>
      </c>
      <c r="L6" s="13">
        <f t="shared" ref="L6:L15" si="3">F6*2</f>
        <v>4</v>
      </c>
      <c r="M6" s="42">
        <v>452.7</v>
      </c>
      <c r="N6" s="42">
        <f t="shared" ref="N6:N15" si="4">L6*M6</f>
        <v>1810.8</v>
      </c>
      <c r="O6" s="45">
        <v>800</v>
      </c>
      <c r="P6" s="46">
        <v>0.96</v>
      </c>
      <c r="Q6" s="45">
        <f t="shared" ref="Q6:Q15" si="5">O6*P6</f>
        <v>768</v>
      </c>
      <c r="R6" s="50">
        <f t="shared" ref="R6:R16" si="6">H6+K6+N6+Q6</f>
        <v>27803.2</v>
      </c>
      <c r="S6" s="13">
        <v>2</v>
      </c>
      <c r="T6" s="51"/>
      <c r="U6" s="51"/>
      <c r="V6" s="27">
        <v>300</v>
      </c>
      <c r="W6" s="51"/>
      <c r="X6" s="51"/>
      <c r="Y6" s="27">
        <f t="shared" si="0"/>
        <v>4</v>
      </c>
      <c r="Z6" s="51"/>
      <c r="AA6" s="51"/>
      <c r="AB6" s="45">
        <v>800</v>
      </c>
      <c r="AC6" s="46"/>
      <c r="AD6" s="45"/>
      <c r="AE6" s="54"/>
    </row>
    <row r="7" ht="31.2" customHeight="1" spans="1:31">
      <c r="A7" s="40">
        <v>3</v>
      </c>
      <c r="B7" s="13" t="s">
        <v>33</v>
      </c>
      <c r="C7" s="13" t="s">
        <v>29</v>
      </c>
      <c r="D7" s="41" t="s">
        <v>34</v>
      </c>
      <c r="E7" s="13" t="s">
        <v>31</v>
      </c>
      <c r="F7" s="13">
        <v>2</v>
      </c>
      <c r="G7" s="42">
        <v>2890.7</v>
      </c>
      <c r="H7" s="42">
        <f t="shared" si="1"/>
        <v>5781.4</v>
      </c>
      <c r="I7" s="13">
        <v>400</v>
      </c>
      <c r="J7" s="40">
        <v>64.81</v>
      </c>
      <c r="K7" s="42">
        <f t="shared" si="2"/>
        <v>25924</v>
      </c>
      <c r="L7" s="13">
        <f t="shared" si="3"/>
        <v>4</v>
      </c>
      <c r="M7" s="42">
        <v>452.7</v>
      </c>
      <c r="N7" s="42">
        <f t="shared" si="4"/>
        <v>1810.8</v>
      </c>
      <c r="O7" s="45">
        <v>2100</v>
      </c>
      <c r="P7" s="46">
        <v>0.96</v>
      </c>
      <c r="Q7" s="45">
        <f t="shared" si="5"/>
        <v>2016</v>
      </c>
      <c r="R7" s="50">
        <f t="shared" si="6"/>
        <v>35532.2</v>
      </c>
      <c r="S7" s="13">
        <v>2</v>
      </c>
      <c r="T7" s="51"/>
      <c r="U7" s="51"/>
      <c r="V7" s="27">
        <v>400</v>
      </c>
      <c r="W7" s="51"/>
      <c r="X7" s="51"/>
      <c r="Y7" s="27">
        <f t="shared" si="0"/>
        <v>4</v>
      </c>
      <c r="Z7" s="51"/>
      <c r="AA7" s="51"/>
      <c r="AB7" s="45">
        <v>2100</v>
      </c>
      <c r="AC7" s="46"/>
      <c r="AD7" s="45"/>
      <c r="AE7" s="54"/>
    </row>
    <row r="8" ht="31.2" customHeight="1" spans="1:31">
      <c r="A8" s="40">
        <v>4</v>
      </c>
      <c r="B8" s="13" t="s">
        <v>35</v>
      </c>
      <c r="C8" s="13" t="s">
        <v>29</v>
      </c>
      <c r="D8" s="41" t="s">
        <v>30</v>
      </c>
      <c r="E8" s="13" t="s">
        <v>31</v>
      </c>
      <c r="F8" s="13">
        <v>2</v>
      </c>
      <c r="G8" s="42">
        <v>2890.7</v>
      </c>
      <c r="H8" s="42">
        <f t="shared" si="1"/>
        <v>5781.4</v>
      </c>
      <c r="I8" s="13">
        <v>300</v>
      </c>
      <c r="J8" s="40">
        <v>64.81</v>
      </c>
      <c r="K8" s="42">
        <f t="shared" si="2"/>
        <v>19443</v>
      </c>
      <c r="L8" s="13">
        <f t="shared" si="3"/>
        <v>4</v>
      </c>
      <c r="M8" s="42">
        <v>452.7</v>
      </c>
      <c r="N8" s="42">
        <f t="shared" si="4"/>
        <v>1810.8</v>
      </c>
      <c r="O8" s="45">
        <v>1600</v>
      </c>
      <c r="P8" s="46">
        <v>0.96</v>
      </c>
      <c r="Q8" s="45">
        <f t="shared" si="5"/>
        <v>1536</v>
      </c>
      <c r="R8" s="50">
        <f t="shared" si="6"/>
        <v>28571.2</v>
      </c>
      <c r="S8" s="13">
        <v>2</v>
      </c>
      <c r="T8" s="51"/>
      <c r="U8" s="51"/>
      <c r="V8" s="27">
        <v>300</v>
      </c>
      <c r="W8" s="51"/>
      <c r="X8" s="51"/>
      <c r="Y8" s="27">
        <f t="shared" si="0"/>
        <v>4</v>
      </c>
      <c r="Z8" s="51"/>
      <c r="AA8" s="51"/>
      <c r="AB8" s="45">
        <v>1600</v>
      </c>
      <c r="AC8" s="46"/>
      <c r="AD8" s="45"/>
      <c r="AE8" s="54"/>
    </row>
    <row r="9" ht="31.2" customHeight="1" spans="1:31">
      <c r="A9" s="40">
        <v>5</v>
      </c>
      <c r="B9" s="13" t="s">
        <v>36</v>
      </c>
      <c r="C9" s="13" t="s">
        <v>29</v>
      </c>
      <c r="D9" s="41" t="s">
        <v>30</v>
      </c>
      <c r="E9" s="13" t="s">
        <v>37</v>
      </c>
      <c r="F9" s="13">
        <v>3</v>
      </c>
      <c r="G9" s="42">
        <v>2890.7</v>
      </c>
      <c r="H9" s="42">
        <f t="shared" si="1"/>
        <v>8672.1</v>
      </c>
      <c r="I9" s="13">
        <v>500</v>
      </c>
      <c r="J9" s="40">
        <v>64.81</v>
      </c>
      <c r="K9" s="42">
        <f t="shared" si="2"/>
        <v>32405</v>
      </c>
      <c r="L9" s="13">
        <f t="shared" si="3"/>
        <v>6</v>
      </c>
      <c r="M9" s="42">
        <v>452.7</v>
      </c>
      <c r="N9" s="42">
        <f t="shared" si="4"/>
        <v>2716.2</v>
      </c>
      <c r="O9" s="45">
        <v>3600</v>
      </c>
      <c r="P9" s="46">
        <v>0.96</v>
      </c>
      <c r="Q9" s="45">
        <f t="shared" si="5"/>
        <v>3456</v>
      </c>
      <c r="R9" s="50">
        <f t="shared" si="6"/>
        <v>47249.3</v>
      </c>
      <c r="S9" s="13">
        <v>3</v>
      </c>
      <c r="T9" s="51"/>
      <c r="U9" s="51"/>
      <c r="V9" s="27">
        <v>500</v>
      </c>
      <c r="W9" s="51"/>
      <c r="X9" s="51"/>
      <c r="Y9" s="27">
        <f t="shared" si="0"/>
        <v>6</v>
      </c>
      <c r="Z9" s="51"/>
      <c r="AA9" s="51"/>
      <c r="AB9" s="45">
        <v>3600</v>
      </c>
      <c r="AC9" s="46"/>
      <c r="AD9" s="45"/>
      <c r="AE9" s="54"/>
    </row>
    <row r="10" ht="31.2" customHeight="1" spans="1:31">
      <c r="A10" s="40">
        <v>6</v>
      </c>
      <c r="B10" s="13" t="s">
        <v>38</v>
      </c>
      <c r="C10" s="13" t="s">
        <v>29</v>
      </c>
      <c r="D10" s="41" t="s">
        <v>39</v>
      </c>
      <c r="E10" s="13" t="s">
        <v>37</v>
      </c>
      <c r="F10" s="13">
        <v>4</v>
      </c>
      <c r="G10" s="42">
        <v>2890.7</v>
      </c>
      <c r="H10" s="42">
        <f t="shared" si="1"/>
        <v>11562.8</v>
      </c>
      <c r="I10" s="13">
        <v>500</v>
      </c>
      <c r="J10" s="40">
        <v>64.81</v>
      </c>
      <c r="K10" s="42">
        <f t="shared" si="2"/>
        <v>32405</v>
      </c>
      <c r="L10" s="13">
        <f t="shared" si="3"/>
        <v>8</v>
      </c>
      <c r="M10" s="42">
        <v>452.7</v>
      </c>
      <c r="N10" s="42">
        <f t="shared" si="4"/>
        <v>3621.6</v>
      </c>
      <c r="O10" s="45">
        <v>4000</v>
      </c>
      <c r="P10" s="46">
        <v>0.96</v>
      </c>
      <c r="Q10" s="45">
        <f t="shared" si="5"/>
        <v>3840</v>
      </c>
      <c r="R10" s="50">
        <f t="shared" si="6"/>
        <v>51429.4</v>
      </c>
      <c r="S10" s="13">
        <v>4</v>
      </c>
      <c r="T10" s="51"/>
      <c r="U10" s="51"/>
      <c r="V10" s="27">
        <v>500</v>
      </c>
      <c r="W10" s="51"/>
      <c r="X10" s="51"/>
      <c r="Y10" s="27">
        <f t="shared" si="0"/>
        <v>8</v>
      </c>
      <c r="Z10" s="51"/>
      <c r="AA10" s="51"/>
      <c r="AB10" s="45">
        <v>4000</v>
      </c>
      <c r="AC10" s="46"/>
      <c r="AD10" s="45"/>
      <c r="AE10" s="54"/>
    </row>
    <row r="11" ht="31.2" customHeight="1" spans="1:31">
      <c r="A11" s="40">
        <v>7</v>
      </c>
      <c r="B11" s="13" t="s">
        <v>40</v>
      </c>
      <c r="C11" s="13" t="s">
        <v>29</v>
      </c>
      <c r="D11" s="41" t="s">
        <v>41</v>
      </c>
      <c r="E11" s="13" t="s">
        <v>31</v>
      </c>
      <c r="F11" s="13">
        <v>6</v>
      </c>
      <c r="G11" s="42">
        <v>2890.7</v>
      </c>
      <c r="H11" s="42">
        <f t="shared" si="1"/>
        <v>17344.2</v>
      </c>
      <c r="I11" s="13">
        <v>500</v>
      </c>
      <c r="J11" s="40">
        <v>64.81</v>
      </c>
      <c r="K11" s="42">
        <f t="shared" si="2"/>
        <v>32405</v>
      </c>
      <c r="L11" s="13">
        <f t="shared" si="3"/>
        <v>12</v>
      </c>
      <c r="M11" s="42">
        <v>452.7</v>
      </c>
      <c r="N11" s="42">
        <f t="shared" si="4"/>
        <v>5432.4</v>
      </c>
      <c r="O11" s="45">
        <v>3600</v>
      </c>
      <c r="P11" s="46">
        <v>0.96</v>
      </c>
      <c r="Q11" s="45">
        <f t="shared" si="5"/>
        <v>3456</v>
      </c>
      <c r="R11" s="50">
        <f t="shared" si="6"/>
        <v>58637.6</v>
      </c>
      <c r="S11" s="13">
        <v>6</v>
      </c>
      <c r="T11" s="51"/>
      <c r="U11" s="51"/>
      <c r="V11" s="27">
        <v>500</v>
      </c>
      <c r="W11" s="51"/>
      <c r="X11" s="51"/>
      <c r="Y11" s="27">
        <f t="shared" si="0"/>
        <v>12</v>
      </c>
      <c r="Z11" s="51"/>
      <c r="AA11" s="51"/>
      <c r="AB11" s="45">
        <v>3600</v>
      </c>
      <c r="AC11" s="46"/>
      <c r="AD11" s="45"/>
      <c r="AE11" s="54"/>
    </row>
    <row r="12" ht="31.2" customHeight="1" spans="1:31">
      <c r="A12" s="40">
        <v>8</v>
      </c>
      <c r="B12" s="13" t="s">
        <v>42</v>
      </c>
      <c r="C12" s="13" t="s">
        <v>29</v>
      </c>
      <c r="D12" s="13" t="s">
        <v>43</v>
      </c>
      <c r="E12" s="13" t="s">
        <v>31</v>
      </c>
      <c r="F12" s="13">
        <v>3</v>
      </c>
      <c r="G12" s="42">
        <v>2890.7</v>
      </c>
      <c r="H12" s="42">
        <f t="shared" si="1"/>
        <v>8672.1</v>
      </c>
      <c r="I12" s="13">
        <v>300</v>
      </c>
      <c r="J12" s="40">
        <v>64.81</v>
      </c>
      <c r="K12" s="42">
        <f t="shared" si="2"/>
        <v>19443</v>
      </c>
      <c r="L12" s="13">
        <f t="shared" si="3"/>
        <v>6</v>
      </c>
      <c r="M12" s="42">
        <v>452.7</v>
      </c>
      <c r="N12" s="42">
        <f t="shared" si="4"/>
        <v>2716.2</v>
      </c>
      <c r="O12" s="45">
        <v>1000</v>
      </c>
      <c r="P12" s="46">
        <v>0.96</v>
      </c>
      <c r="Q12" s="45">
        <f t="shared" si="5"/>
        <v>960</v>
      </c>
      <c r="R12" s="50">
        <f t="shared" si="6"/>
        <v>31791.3</v>
      </c>
      <c r="S12" s="13">
        <v>3</v>
      </c>
      <c r="T12" s="51"/>
      <c r="U12" s="51"/>
      <c r="V12" s="27">
        <v>300</v>
      </c>
      <c r="W12" s="51"/>
      <c r="X12" s="51"/>
      <c r="Y12" s="27">
        <f t="shared" si="0"/>
        <v>6</v>
      </c>
      <c r="Z12" s="51"/>
      <c r="AA12" s="51"/>
      <c r="AB12" s="45">
        <v>1000</v>
      </c>
      <c r="AC12" s="46"/>
      <c r="AD12" s="45"/>
      <c r="AE12" s="54"/>
    </row>
    <row r="13" ht="31.2" customHeight="1" spans="1:31">
      <c r="A13" s="40">
        <v>9</v>
      </c>
      <c r="B13" s="13" t="s">
        <v>44</v>
      </c>
      <c r="C13" s="13" t="s">
        <v>29</v>
      </c>
      <c r="D13" s="13" t="s">
        <v>43</v>
      </c>
      <c r="E13" s="13" t="s">
        <v>37</v>
      </c>
      <c r="F13" s="13">
        <v>5</v>
      </c>
      <c r="G13" s="42">
        <v>2890.7</v>
      </c>
      <c r="H13" s="42">
        <f t="shared" si="1"/>
        <v>14453.5</v>
      </c>
      <c r="I13" s="13">
        <v>400</v>
      </c>
      <c r="J13" s="40">
        <v>64.81</v>
      </c>
      <c r="K13" s="42">
        <f t="shared" si="2"/>
        <v>25924</v>
      </c>
      <c r="L13" s="13">
        <f t="shared" si="3"/>
        <v>10</v>
      </c>
      <c r="M13" s="42">
        <v>452.7</v>
      </c>
      <c r="N13" s="42">
        <f t="shared" si="4"/>
        <v>4527</v>
      </c>
      <c r="O13" s="45">
        <v>2500</v>
      </c>
      <c r="P13" s="46">
        <v>0.96</v>
      </c>
      <c r="Q13" s="45">
        <f t="shared" si="5"/>
        <v>2400</v>
      </c>
      <c r="R13" s="50">
        <f t="shared" si="6"/>
        <v>47304.5</v>
      </c>
      <c r="S13" s="13">
        <v>5</v>
      </c>
      <c r="T13" s="51"/>
      <c r="U13" s="51"/>
      <c r="V13" s="27">
        <v>400</v>
      </c>
      <c r="W13" s="51"/>
      <c r="X13" s="51"/>
      <c r="Y13" s="27">
        <f t="shared" si="0"/>
        <v>10</v>
      </c>
      <c r="Z13" s="51"/>
      <c r="AA13" s="51"/>
      <c r="AB13" s="45">
        <v>2500</v>
      </c>
      <c r="AC13" s="46"/>
      <c r="AD13" s="45"/>
      <c r="AE13" s="54"/>
    </row>
    <row r="14" ht="31.2" customHeight="1" spans="1:31">
      <c r="A14" s="40">
        <v>10</v>
      </c>
      <c r="B14" s="13" t="s">
        <v>45</v>
      </c>
      <c r="C14" s="13" t="s">
        <v>29</v>
      </c>
      <c r="D14" s="13" t="s">
        <v>46</v>
      </c>
      <c r="E14" s="13" t="s">
        <v>31</v>
      </c>
      <c r="F14" s="13">
        <v>3</v>
      </c>
      <c r="G14" s="42">
        <v>2890.7</v>
      </c>
      <c r="H14" s="42">
        <f t="shared" si="1"/>
        <v>8672.1</v>
      </c>
      <c r="I14" s="13">
        <v>300</v>
      </c>
      <c r="J14" s="40">
        <v>64.81</v>
      </c>
      <c r="K14" s="42">
        <f t="shared" si="2"/>
        <v>19443</v>
      </c>
      <c r="L14" s="13">
        <f t="shared" si="3"/>
        <v>6</v>
      </c>
      <c r="M14" s="42">
        <v>452.7</v>
      </c>
      <c r="N14" s="42">
        <f t="shared" si="4"/>
        <v>2716.2</v>
      </c>
      <c r="O14" s="45">
        <v>1200</v>
      </c>
      <c r="P14" s="46">
        <v>0.96</v>
      </c>
      <c r="Q14" s="45">
        <f t="shared" si="5"/>
        <v>1152</v>
      </c>
      <c r="R14" s="50">
        <f t="shared" si="6"/>
        <v>31983.3</v>
      </c>
      <c r="S14" s="13">
        <v>3</v>
      </c>
      <c r="T14" s="51"/>
      <c r="U14" s="51"/>
      <c r="V14" s="27">
        <v>300</v>
      </c>
      <c r="W14" s="51"/>
      <c r="X14" s="51"/>
      <c r="Y14" s="27">
        <f t="shared" si="0"/>
        <v>6</v>
      </c>
      <c r="Z14" s="51"/>
      <c r="AA14" s="51"/>
      <c r="AB14" s="45">
        <v>1200</v>
      </c>
      <c r="AC14" s="46"/>
      <c r="AD14" s="45"/>
      <c r="AE14" s="54"/>
    </row>
    <row r="15" ht="31.2" customHeight="1" spans="1:31">
      <c r="A15" s="40">
        <v>11</v>
      </c>
      <c r="B15" s="13" t="s">
        <v>47</v>
      </c>
      <c r="C15" s="13" t="s">
        <v>29</v>
      </c>
      <c r="D15" s="13" t="s">
        <v>46</v>
      </c>
      <c r="E15" s="13" t="s">
        <v>31</v>
      </c>
      <c r="F15" s="13">
        <v>2</v>
      </c>
      <c r="G15" s="42">
        <v>2890.7</v>
      </c>
      <c r="H15" s="42">
        <f t="shared" si="1"/>
        <v>5781.4</v>
      </c>
      <c r="I15" s="13">
        <v>300</v>
      </c>
      <c r="J15" s="40">
        <v>64.81</v>
      </c>
      <c r="K15" s="42">
        <f t="shared" si="2"/>
        <v>19443</v>
      </c>
      <c r="L15" s="13">
        <f t="shared" si="3"/>
        <v>4</v>
      </c>
      <c r="M15" s="42">
        <v>452.7</v>
      </c>
      <c r="N15" s="42">
        <f t="shared" si="4"/>
        <v>1810.8</v>
      </c>
      <c r="O15" s="45">
        <v>1800</v>
      </c>
      <c r="P15" s="46">
        <v>0.96</v>
      </c>
      <c r="Q15" s="45">
        <f t="shared" si="5"/>
        <v>1728</v>
      </c>
      <c r="R15" s="50">
        <f t="shared" si="6"/>
        <v>28763.2</v>
      </c>
      <c r="S15" s="13">
        <v>2</v>
      </c>
      <c r="T15" s="51"/>
      <c r="U15" s="51"/>
      <c r="V15" s="27">
        <v>300</v>
      </c>
      <c r="W15" s="51"/>
      <c r="X15" s="51"/>
      <c r="Y15" s="27">
        <f t="shared" si="0"/>
        <v>4</v>
      </c>
      <c r="Z15" s="51"/>
      <c r="AA15" s="51"/>
      <c r="AB15" s="45">
        <v>1800</v>
      </c>
      <c r="AC15" s="46"/>
      <c r="AD15" s="45"/>
      <c r="AE15" s="54"/>
    </row>
    <row r="16" ht="31.2" customHeight="1" spans="1:31">
      <c r="A16" s="40">
        <v>12</v>
      </c>
      <c r="B16" s="13" t="s">
        <v>48</v>
      </c>
      <c r="C16" s="13"/>
      <c r="D16" s="13"/>
      <c r="E16" s="13"/>
      <c r="F16" s="40">
        <f>SUM(F5:F15)</f>
        <v>35</v>
      </c>
      <c r="G16" s="42">
        <v>2890.7</v>
      </c>
      <c r="H16" s="43">
        <f>SUM(H5:H15)</f>
        <v>101174.5</v>
      </c>
      <c r="I16" s="40">
        <f>SUM(I5:I15)</f>
        <v>4200</v>
      </c>
      <c r="J16" s="40">
        <v>64.81</v>
      </c>
      <c r="K16" s="40">
        <f>SUM(K5:K15)</f>
        <v>272202</v>
      </c>
      <c r="L16" s="40">
        <f t="shared" ref="L16:Q16" si="7">SUM(L5:L15)</f>
        <v>70</v>
      </c>
      <c r="M16" s="42">
        <v>452.7</v>
      </c>
      <c r="N16" s="40">
        <f t="shared" si="7"/>
        <v>31689</v>
      </c>
      <c r="O16" s="40">
        <f t="shared" si="7"/>
        <v>24550</v>
      </c>
      <c r="P16" s="40">
        <v>0.96</v>
      </c>
      <c r="Q16" s="40">
        <f t="shared" si="7"/>
        <v>23568</v>
      </c>
      <c r="R16" s="50">
        <f t="shared" si="6"/>
        <v>428633.5</v>
      </c>
      <c r="S16" s="40">
        <f t="shared" ref="S16:V16" si="8">SUM(S5:S15)</f>
        <v>35</v>
      </c>
      <c r="T16" s="51"/>
      <c r="U16" s="51"/>
      <c r="V16" s="51">
        <f t="shared" si="8"/>
        <v>4200</v>
      </c>
      <c r="W16" s="51"/>
      <c r="X16" s="51"/>
      <c r="Y16" s="51">
        <f t="shared" ref="X16:AB16" si="9">SUM(Y5:Y15)</f>
        <v>70</v>
      </c>
      <c r="Z16" s="51"/>
      <c r="AA16" s="51"/>
      <c r="AB16" s="40">
        <f t="shared" si="9"/>
        <v>24550</v>
      </c>
      <c r="AC16" s="40"/>
      <c r="AD16" s="45"/>
      <c r="AE16" s="54"/>
    </row>
  </sheetData>
  <mergeCells count="17">
    <mergeCell ref="F3:H3"/>
    <mergeCell ref="I3:K3"/>
    <mergeCell ref="L3:N3"/>
    <mergeCell ref="O3:Q3"/>
    <mergeCell ref="S3:U3"/>
    <mergeCell ref="V3:X3"/>
    <mergeCell ref="Y3:AA3"/>
    <mergeCell ref="AB3:AD3"/>
    <mergeCell ref="B16:E16"/>
    <mergeCell ref="A3:A4"/>
    <mergeCell ref="B3:B4"/>
    <mergeCell ref="C3:C4"/>
    <mergeCell ref="D3:D4"/>
    <mergeCell ref="E3:E4"/>
    <mergeCell ref="R3:R4"/>
    <mergeCell ref="AE3:AE4"/>
    <mergeCell ref="A1:AE2"/>
  </mergeCells>
  <pageMargins left="0.75" right="0.75" top="1" bottom="1" header="0.5" footer="0.5"/>
  <pageSetup paperSize="9" scale="8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2"/>
  <sheetViews>
    <sheetView workbookViewId="0">
      <selection activeCell="AJ6" sqref="AJ6"/>
    </sheetView>
  </sheetViews>
  <sheetFormatPr defaultColWidth="9" defaultRowHeight="14.4"/>
  <cols>
    <col min="1" max="1" width="2.77777777777778" style="2" customWidth="1"/>
    <col min="2" max="2" width="12.7777777777778" style="2" customWidth="1"/>
    <col min="3" max="3" width="3.77777777777778" style="2" customWidth="1"/>
    <col min="4" max="4" width="9.22222222222222" style="2" customWidth="1"/>
    <col min="5" max="5" width="5.11111111111111" style="2" customWidth="1"/>
    <col min="6" max="6" width="6.77777777777778" style="2" customWidth="1"/>
    <col min="7" max="11" width="6.77777777777778" style="2" hidden="1" customWidth="1"/>
    <col min="12" max="12" width="7.55555555555556" style="2" hidden="1" customWidth="1"/>
    <col min="13" max="18" width="6.77777777777778" style="2" hidden="1" customWidth="1"/>
    <col min="19" max="19" width="8.44444444444444" style="2" hidden="1" customWidth="1"/>
    <col min="20" max="24" width="6.77777777777778" style="3" customWidth="1"/>
    <col min="25" max="25" width="7.55555555555556" style="3" customWidth="1"/>
    <col min="26" max="29" width="6.77777777777778" style="3" customWidth="1"/>
    <col min="30" max="30" width="8.62962962962963" style="4" customWidth="1"/>
    <col min="31" max="31" width="6.77777777777778" style="3" customWidth="1"/>
    <col min="32" max="32" width="8.44444444444444" style="3" customWidth="1"/>
    <col min="33" max="16384" width="9" style="2"/>
  </cols>
  <sheetData>
    <row r="1" spans="1:32">
      <c r="A1" s="5" t="s">
        <v>49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23"/>
      <c r="U1" s="23"/>
      <c r="V1" s="23"/>
      <c r="W1" s="23"/>
      <c r="X1" s="23"/>
      <c r="Y1" s="23"/>
      <c r="Z1" s="23"/>
      <c r="AA1" s="23"/>
      <c r="AB1" s="23"/>
      <c r="AC1" s="23"/>
      <c r="AD1" s="28"/>
      <c r="AE1" s="23"/>
      <c r="AF1" s="29"/>
    </row>
    <row r="2" ht="43" customHeight="1" spans="1:32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24"/>
      <c r="U2" s="24"/>
      <c r="V2" s="24"/>
      <c r="W2" s="24"/>
      <c r="X2" s="24"/>
      <c r="Y2" s="24"/>
      <c r="Z2" s="24"/>
      <c r="AA2" s="24"/>
      <c r="AB2" s="24"/>
      <c r="AC2" s="24"/>
      <c r="AD2" s="30"/>
      <c r="AE2" s="24"/>
      <c r="AF2" s="31"/>
    </row>
    <row r="3" ht="43" customHeight="1" spans="1:32">
      <c r="A3" s="9" t="s">
        <v>18</v>
      </c>
      <c r="B3" s="9" t="s">
        <v>50</v>
      </c>
      <c r="C3" s="9" t="s">
        <v>20</v>
      </c>
      <c r="D3" s="9" t="s">
        <v>21</v>
      </c>
      <c r="E3" s="9" t="s">
        <v>51</v>
      </c>
      <c r="F3" s="10" t="s">
        <v>52</v>
      </c>
      <c r="G3" s="9" t="s">
        <v>2</v>
      </c>
      <c r="H3" s="9"/>
      <c r="I3" s="9"/>
      <c r="J3" s="9" t="s">
        <v>3</v>
      </c>
      <c r="K3" s="9"/>
      <c r="L3" s="9"/>
      <c r="M3" s="9" t="s">
        <v>53</v>
      </c>
      <c r="N3" s="19"/>
      <c r="O3" s="9"/>
      <c r="P3" s="9" t="s">
        <v>54</v>
      </c>
      <c r="Q3" s="9"/>
      <c r="R3" s="9"/>
      <c r="S3" s="9" t="s">
        <v>55</v>
      </c>
      <c r="T3" s="25" t="s">
        <v>2</v>
      </c>
      <c r="U3" s="25"/>
      <c r="V3" s="25"/>
      <c r="W3" s="25" t="s">
        <v>3</v>
      </c>
      <c r="X3" s="25"/>
      <c r="Y3" s="25"/>
      <c r="Z3" s="25" t="s">
        <v>56</v>
      </c>
      <c r="AA3" s="25"/>
      <c r="AB3" s="25"/>
      <c r="AC3" s="25" t="s">
        <v>57</v>
      </c>
      <c r="AD3" s="32"/>
      <c r="AE3" s="25"/>
      <c r="AF3" s="25" t="s">
        <v>55</v>
      </c>
    </row>
    <row r="4" ht="48" customHeight="1" spans="1:32">
      <c r="A4" s="9"/>
      <c r="B4" s="9"/>
      <c r="C4" s="9"/>
      <c r="D4" s="9"/>
      <c r="E4" s="9"/>
      <c r="F4" s="11"/>
      <c r="G4" s="9" t="s">
        <v>8</v>
      </c>
      <c r="H4" s="9" t="s">
        <v>9</v>
      </c>
      <c r="I4" s="9" t="s">
        <v>10</v>
      </c>
      <c r="J4" s="9" t="s">
        <v>11</v>
      </c>
      <c r="K4" s="9" t="s">
        <v>9</v>
      </c>
      <c r="L4" s="9" t="s">
        <v>10</v>
      </c>
      <c r="M4" s="9" t="s">
        <v>58</v>
      </c>
      <c r="N4" s="19" t="s">
        <v>9</v>
      </c>
      <c r="O4" s="9" t="s">
        <v>10</v>
      </c>
      <c r="P4" s="9" t="s">
        <v>59</v>
      </c>
      <c r="Q4" s="19" t="s">
        <v>9</v>
      </c>
      <c r="R4" s="9" t="s">
        <v>10</v>
      </c>
      <c r="S4" s="9"/>
      <c r="T4" s="25" t="s">
        <v>8</v>
      </c>
      <c r="U4" s="25" t="s">
        <v>9</v>
      </c>
      <c r="V4" s="25" t="s">
        <v>10</v>
      </c>
      <c r="W4" s="25" t="s">
        <v>11</v>
      </c>
      <c r="X4" s="25" t="s">
        <v>9</v>
      </c>
      <c r="Y4" s="25" t="s">
        <v>10</v>
      </c>
      <c r="Z4" s="25" t="s">
        <v>60</v>
      </c>
      <c r="AA4" s="25" t="s">
        <v>9</v>
      </c>
      <c r="AB4" s="25" t="s">
        <v>10</v>
      </c>
      <c r="AC4" s="25" t="s">
        <v>61</v>
      </c>
      <c r="AD4" s="25" t="s">
        <v>9</v>
      </c>
      <c r="AE4" s="25" t="s">
        <v>10</v>
      </c>
      <c r="AF4" s="25"/>
    </row>
    <row r="5" s="1" customFormat="1" ht="30" customHeight="1" spans="1:32">
      <c r="A5" s="12">
        <v>1</v>
      </c>
      <c r="B5" s="12" t="s">
        <v>62</v>
      </c>
      <c r="C5" s="13" t="s">
        <v>29</v>
      </c>
      <c r="D5" s="13" t="s">
        <v>63</v>
      </c>
      <c r="E5" s="13" t="s">
        <v>64</v>
      </c>
      <c r="F5" s="12">
        <v>4.125</v>
      </c>
      <c r="G5" s="13">
        <v>12</v>
      </c>
      <c r="H5" s="12">
        <v>1903.93</v>
      </c>
      <c r="I5" s="12">
        <f t="shared" ref="I5:I11" si="0">G5*H5</f>
        <v>22847.16</v>
      </c>
      <c r="J5" s="13">
        <v>800</v>
      </c>
      <c r="K5" s="12">
        <v>47.08</v>
      </c>
      <c r="L5" s="20">
        <f t="shared" ref="L5:L11" si="1">J5*K5</f>
        <v>37664</v>
      </c>
      <c r="M5" s="13">
        <f>G5*2</f>
        <v>24</v>
      </c>
      <c r="N5" s="20">
        <v>370.19</v>
      </c>
      <c r="O5" s="20">
        <f t="shared" ref="O5:O11" si="2">M5*N5</f>
        <v>8884.56</v>
      </c>
      <c r="P5" s="21">
        <v>10000</v>
      </c>
      <c r="Q5" s="26">
        <v>0.54</v>
      </c>
      <c r="R5" s="20">
        <f t="shared" ref="R5:R11" si="3">P5*Q5</f>
        <v>5400</v>
      </c>
      <c r="S5" s="12">
        <f>I5+L5+O5</f>
        <v>69395.72</v>
      </c>
      <c r="T5" s="27">
        <v>12</v>
      </c>
      <c r="U5" s="27"/>
      <c r="V5" s="27"/>
      <c r="W5" s="27">
        <v>800</v>
      </c>
      <c r="X5" s="27"/>
      <c r="Y5" s="27"/>
      <c r="Z5" s="27">
        <f t="shared" ref="Z5:Z7" si="4">T5*2</f>
        <v>24</v>
      </c>
      <c r="AA5" s="27"/>
      <c r="AB5" s="27"/>
      <c r="AC5" s="27">
        <v>10000</v>
      </c>
      <c r="AD5" s="33"/>
      <c r="AE5" s="27"/>
      <c r="AF5" s="27"/>
    </row>
    <row r="6" s="1" customFormat="1" ht="30" customHeight="1" spans="1:32">
      <c r="A6" s="12">
        <v>2</v>
      </c>
      <c r="B6" s="12" t="s">
        <v>65</v>
      </c>
      <c r="C6" s="13" t="s">
        <v>29</v>
      </c>
      <c r="D6" s="13" t="s">
        <v>63</v>
      </c>
      <c r="E6" s="13" t="s">
        <v>64</v>
      </c>
      <c r="F6" s="12">
        <v>5.06</v>
      </c>
      <c r="G6" s="13">
        <v>15</v>
      </c>
      <c r="H6" s="12">
        <v>1903.93</v>
      </c>
      <c r="I6" s="12">
        <f t="shared" si="0"/>
        <v>28558.95</v>
      </c>
      <c r="J6" s="13">
        <v>1000</v>
      </c>
      <c r="K6" s="12">
        <v>47.08</v>
      </c>
      <c r="L6" s="20">
        <f t="shared" si="1"/>
        <v>47080</v>
      </c>
      <c r="M6" s="13">
        <f>G6*2</f>
        <v>30</v>
      </c>
      <c r="N6" s="20">
        <v>370.19</v>
      </c>
      <c r="O6" s="20">
        <f t="shared" si="2"/>
        <v>11105.7</v>
      </c>
      <c r="P6" s="21">
        <v>12500</v>
      </c>
      <c r="Q6" s="26">
        <v>0.54</v>
      </c>
      <c r="R6" s="20">
        <f t="shared" si="3"/>
        <v>6750</v>
      </c>
      <c r="S6" s="12">
        <f t="shared" ref="S6:S12" si="5">I6+L6+O6</f>
        <v>86744.65</v>
      </c>
      <c r="T6" s="27">
        <v>15</v>
      </c>
      <c r="U6" s="27"/>
      <c r="V6" s="27"/>
      <c r="W6" s="27">
        <v>1000</v>
      </c>
      <c r="X6" s="27"/>
      <c r="Y6" s="27"/>
      <c r="Z6" s="27">
        <f t="shared" si="4"/>
        <v>30</v>
      </c>
      <c r="AA6" s="27"/>
      <c r="AB6" s="27"/>
      <c r="AC6" s="27">
        <v>12500</v>
      </c>
      <c r="AD6" s="33"/>
      <c r="AE6" s="27"/>
      <c r="AF6" s="27"/>
    </row>
    <row r="7" s="1" customFormat="1" ht="30" customHeight="1" spans="1:32">
      <c r="A7" s="12">
        <v>3</v>
      </c>
      <c r="B7" s="12" t="s">
        <v>66</v>
      </c>
      <c r="C7" s="13" t="s">
        <v>29</v>
      </c>
      <c r="D7" s="13" t="s">
        <v>67</v>
      </c>
      <c r="E7" s="13" t="s">
        <v>64</v>
      </c>
      <c r="F7" s="12">
        <v>6.86</v>
      </c>
      <c r="G7" s="13">
        <v>20</v>
      </c>
      <c r="H7" s="12">
        <v>1903.93</v>
      </c>
      <c r="I7" s="12">
        <f t="shared" si="0"/>
        <v>38078.6</v>
      </c>
      <c r="J7" s="13">
        <v>1400</v>
      </c>
      <c r="K7" s="12">
        <v>47.08</v>
      </c>
      <c r="L7" s="20">
        <f t="shared" si="1"/>
        <v>65912</v>
      </c>
      <c r="M7" s="13">
        <f>G7*2</f>
        <v>40</v>
      </c>
      <c r="N7" s="20">
        <v>370.19</v>
      </c>
      <c r="O7" s="20">
        <f t="shared" si="2"/>
        <v>14807.6</v>
      </c>
      <c r="P7" s="21">
        <v>17000</v>
      </c>
      <c r="Q7" s="26">
        <v>0.54</v>
      </c>
      <c r="R7" s="20">
        <f t="shared" si="3"/>
        <v>9180</v>
      </c>
      <c r="S7" s="12">
        <f t="shared" si="5"/>
        <v>118798.2</v>
      </c>
      <c r="T7" s="27">
        <v>20</v>
      </c>
      <c r="U7" s="27"/>
      <c r="V7" s="27"/>
      <c r="W7" s="27">
        <v>1400</v>
      </c>
      <c r="X7" s="27"/>
      <c r="Y7" s="27"/>
      <c r="Z7" s="27">
        <f t="shared" si="4"/>
        <v>40</v>
      </c>
      <c r="AA7" s="27"/>
      <c r="AB7" s="27"/>
      <c r="AC7" s="27">
        <v>17000</v>
      </c>
      <c r="AD7" s="33"/>
      <c r="AE7" s="27"/>
      <c r="AF7" s="27"/>
    </row>
    <row r="8" s="1" customFormat="1" ht="30" customHeight="1" spans="1:32">
      <c r="A8" s="12">
        <v>4</v>
      </c>
      <c r="B8" s="12" t="s">
        <v>68</v>
      </c>
      <c r="C8" s="13" t="s">
        <v>29</v>
      </c>
      <c r="D8" s="13" t="s">
        <v>69</v>
      </c>
      <c r="E8" s="13" t="s">
        <v>64</v>
      </c>
      <c r="F8" s="12">
        <v>3</v>
      </c>
      <c r="G8" s="13">
        <v>10</v>
      </c>
      <c r="H8" s="12">
        <v>1903.93</v>
      </c>
      <c r="I8" s="12">
        <f t="shared" si="0"/>
        <v>19039.3</v>
      </c>
      <c r="J8" s="13">
        <v>600</v>
      </c>
      <c r="K8" s="12">
        <v>47.08</v>
      </c>
      <c r="L8" s="20">
        <f t="shared" si="1"/>
        <v>28248</v>
      </c>
      <c r="M8" s="13">
        <v>15</v>
      </c>
      <c r="N8" s="20">
        <v>370.19</v>
      </c>
      <c r="O8" s="20">
        <f t="shared" si="2"/>
        <v>5552.85</v>
      </c>
      <c r="P8" s="21">
        <v>9000</v>
      </c>
      <c r="Q8" s="26">
        <v>0.54</v>
      </c>
      <c r="R8" s="20">
        <f t="shared" si="3"/>
        <v>4860</v>
      </c>
      <c r="S8" s="12">
        <f t="shared" si="5"/>
        <v>52840.15</v>
      </c>
      <c r="T8" s="27">
        <v>10</v>
      </c>
      <c r="U8" s="27"/>
      <c r="V8" s="27"/>
      <c r="W8" s="27">
        <v>600</v>
      </c>
      <c r="X8" s="27"/>
      <c r="Y8" s="27"/>
      <c r="Z8" s="27">
        <v>15</v>
      </c>
      <c r="AA8" s="27"/>
      <c r="AB8" s="27"/>
      <c r="AC8" s="27">
        <v>9000</v>
      </c>
      <c r="AD8" s="33"/>
      <c r="AE8" s="27"/>
      <c r="AF8" s="27"/>
    </row>
    <row r="9" s="1" customFormat="1" ht="30" customHeight="1" spans="1:32">
      <c r="A9" s="12">
        <v>5</v>
      </c>
      <c r="B9" s="14" t="s">
        <v>70</v>
      </c>
      <c r="C9" s="13" t="s">
        <v>29</v>
      </c>
      <c r="D9" s="13" t="s">
        <v>43</v>
      </c>
      <c r="E9" s="13" t="s">
        <v>71</v>
      </c>
      <c r="F9" s="13">
        <v>7.46</v>
      </c>
      <c r="G9" s="13">
        <v>20</v>
      </c>
      <c r="H9" s="12">
        <v>1903.93</v>
      </c>
      <c r="I9" s="12">
        <f t="shared" si="0"/>
        <v>38078.6</v>
      </c>
      <c r="J9" s="13">
        <v>1600</v>
      </c>
      <c r="K9" s="12">
        <v>47.08</v>
      </c>
      <c r="L9" s="20">
        <f t="shared" si="1"/>
        <v>75328</v>
      </c>
      <c r="M9" s="13">
        <f>G9*2</f>
        <v>40</v>
      </c>
      <c r="N9" s="20">
        <v>370.19</v>
      </c>
      <c r="O9" s="20">
        <f t="shared" si="2"/>
        <v>14807.6</v>
      </c>
      <c r="P9" s="21">
        <v>15000</v>
      </c>
      <c r="Q9" s="26">
        <v>0.54</v>
      </c>
      <c r="R9" s="20">
        <f t="shared" si="3"/>
        <v>8100</v>
      </c>
      <c r="S9" s="12">
        <f t="shared" si="5"/>
        <v>128214.2</v>
      </c>
      <c r="T9" s="27">
        <v>20</v>
      </c>
      <c r="U9" s="27"/>
      <c r="V9" s="27"/>
      <c r="W9" s="27">
        <v>1600</v>
      </c>
      <c r="X9" s="27"/>
      <c r="Y9" s="27"/>
      <c r="Z9" s="27">
        <f t="shared" ref="Z9:Z11" si="6">T9*2</f>
        <v>40</v>
      </c>
      <c r="AA9" s="27"/>
      <c r="AB9" s="27"/>
      <c r="AC9" s="27">
        <v>15000</v>
      </c>
      <c r="AD9" s="33"/>
      <c r="AE9" s="27"/>
      <c r="AF9" s="27"/>
    </row>
    <row r="10" s="1" customFormat="1" ht="30" customHeight="1" spans="1:32">
      <c r="A10" s="12">
        <v>6</v>
      </c>
      <c r="B10" s="12" t="s">
        <v>72</v>
      </c>
      <c r="C10" s="13" t="s">
        <v>29</v>
      </c>
      <c r="D10" s="13" t="s">
        <v>73</v>
      </c>
      <c r="E10" s="13" t="s">
        <v>71</v>
      </c>
      <c r="F10" s="12">
        <v>9.06</v>
      </c>
      <c r="G10" s="13">
        <v>35</v>
      </c>
      <c r="H10" s="12">
        <v>1903.93</v>
      </c>
      <c r="I10" s="12">
        <f t="shared" si="0"/>
        <v>66637.55</v>
      </c>
      <c r="J10" s="13">
        <v>2000</v>
      </c>
      <c r="K10" s="12">
        <v>47.08</v>
      </c>
      <c r="L10" s="20">
        <f t="shared" si="1"/>
        <v>94160</v>
      </c>
      <c r="M10" s="13">
        <f>G10*2</f>
        <v>70</v>
      </c>
      <c r="N10" s="20">
        <v>370.19</v>
      </c>
      <c r="O10" s="20">
        <f t="shared" si="2"/>
        <v>25913.3</v>
      </c>
      <c r="P10" s="21">
        <v>18000</v>
      </c>
      <c r="Q10" s="26">
        <v>0.54</v>
      </c>
      <c r="R10" s="20">
        <f t="shared" si="3"/>
        <v>9720</v>
      </c>
      <c r="S10" s="12">
        <f t="shared" si="5"/>
        <v>186710.85</v>
      </c>
      <c r="T10" s="27">
        <v>35</v>
      </c>
      <c r="U10" s="27"/>
      <c r="V10" s="27"/>
      <c r="W10" s="27">
        <v>2000</v>
      </c>
      <c r="X10" s="27"/>
      <c r="Y10" s="27"/>
      <c r="Z10" s="27">
        <f t="shared" si="6"/>
        <v>70</v>
      </c>
      <c r="AA10" s="27"/>
      <c r="AB10" s="27"/>
      <c r="AC10" s="27">
        <v>18000</v>
      </c>
      <c r="AD10" s="33"/>
      <c r="AE10" s="27"/>
      <c r="AF10" s="27"/>
    </row>
    <row r="11" s="1" customFormat="1" ht="30" customHeight="1" spans="1:32">
      <c r="A11" s="12">
        <v>7</v>
      </c>
      <c r="B11" s="12" t="s">
        <v>74</v>
      </c>
      <c r="C11" s="13" t="s">
        <v>29</v>
      </c>
      <c r="D11" s="13" t="s">
        <v>75</v>
      </c>
      <c r="E11" s="13" t="s">
        <v>76</v>
      </c>
      <c r="F11" s="15">
        <v>1.636</v>
      </c>
      <c r="G11" s="13">
        <v>4</v>
      </c>
      <c r="H11" s="12">
        <v>1903.93</v>
      </c>
      <c r="I11" s="12">
        <f t="shared" si="0"/>
        <v>7615.72</v>
      </c>
      <c r="J11" s="13">
        <v>400</v>
      </c>
      <c r="K11" s="12">
        <v>47.08</v>
      </c>
      <c r="L11" s="20">
        <f t="shared" si="1"/>
        <v>18832</v>
      </c>
      <c r="M11" s="13">
        <f>G11*2</f>
        <v>8</v>
      </c>
      <c r="N11" s="20">
        <v>370.19</v>
      </c>
      <c r="O11" s="20">
        <f t="shared" si="2"/>
        <v>2961.52</v>
      </c>
      <c r="P11" s="21">
        <v>5000</v>
      </c>
      <c r="Q11" s="26">
        <v>0.54</v>
      </c>
      <c r="R11" s="20">
        <f t="shared" si="3"/>
        <v>2700</v>
      </c>
      <c r="S11" s="12">
        <f t="shared" si="5"/>
        <v>29409.24</v>
      </c>
      <c r="T11" s="27">
        <v>4</v>
      </c>
      <c r="U11" s="27"/>
      <c r="V11" s="27"/>
      <c r="W11" s="27">
        <v>400</v>
      </c>
      <c r="X11" s="27"/>
      <c r="Y11" s="27"/>
      <c r="Z11" s="27">
        <f t="shared" si="6"/>
        <v>8</v>
      </c>
      <c r="AA11" s="27"/>
      <c r="AB11" s="27"/>
      <c r="AC11" s="27">
        <v>5000</v>
      </c>
      <c r="AD11" s="33"/>
      <c r="AE11" s="27"/>
      <c r="AF11" s="27"/>
    </row>
    <row r="12" s="1" customFormat="1" ht="30" customHeight="1" spans="1:32">
      <c r="A12" s="12">
        <v>8</v>
      </c>
      <c r="B12" s="16" t="s">
        <v>77</v>
      </c>
      <c r="C12" s="17"/>
      <c r="D12" s="17"/>
      <c r="E12" s="18"/>
      <c r="F12" s="13">
        <f>SUM(F5:F11)</f>
        <v>37.201</v>
      </c>
      <c r="G12" s="13">
        <f t="shared" ref="G12:R12" si="7">SUM(G5:G11)</f>
        <v>116</v>
      </c>
      <c r="H12" s="13">
        <v>1903.93</v>
      </c>
      <c r="I12" s="13">
        <f t="shared" si="7"/>
        <v>220855.88</v>
      </c>
      <c r="J12" s="13">
        <f t="shared" si="7"/>
        <v>7800</v>
      </c>
      <c r="K12" s="13">
        <v>47.08</v>
      </c>
      <c r="L12" s="22">
        <f t="shared" si="7"/>
        <v>367224</v>
      </c>
      <c r="M12" s="13">
        <f t="shared" si="7"/>
        <v>227</v>
      </c>
      <c r="N12" s="13">
        <v>370.19</v>
      </c>
      <c r="O12" s="13">
        <f t="shared" si="7"/>
        <v>84033.13</v>
      </c>
      <c r="P12" s="13">
        <f t="shared" si="7"/>
        <v>86500</v>
      </c>
      <c r="Q12" s="13">
        <v>0.54</v>
      </c>
      <c r="R12" s="22">
        <f t="shared" si="7"/>
        <v>46710</v>
      </c>
      <c r="S12" s="12">
        <f t="shared" si="5"/>
        <v>672113.01</v>
      </c>
      <c r="T12" s="27">
        <f t="shared" ref="T12:W12" si="8">SUM(T5:T11)</f>
        <v>116</v>
      </c>
      <c r="U12" s="27"/>
      <c r="V12" s="27"/>
      <c r="W12" s="27">
        <f t="shared" si="8"/>
        <v>7800</v>
      </c>
      <c r="X12" s="27"/>
      <c r="Y12" s="27"/>
      <c r="Z12" s="27">
        <f t="shared" ref="Y12:AC12" si="9">SUM(Z5:Z11)</f>
        <v>227</v>
      </c>
      <c r="AA12" s="27"/>
      <c r="AB12" s="27"/>
      <c r="AC12" s="27">
        <f t="shared" si="9"/>
        <v>86500</v>
      </c>
      <c r="AD12" s="33"/>
      <c r="AE12" s="27"/>
      <c r="AF12" s="27"/>
    </row>
  </sheetData>
  <mergeCells count="18">
    <mergeCell ref="G3:I3"/>
    <mergeCell ref="J3:L3"/>
    <mergeCell ref="M3:O3"/>
    <mergeCell ref="P3:R3"/>
    <mergeCell ref="T3:V3"/>
    <mergeCell ref="W3:Y3"/>
    <mergeCell ref="Z3:AB3"/>
    <mergeCell ref="AC3:AE3"/>
    <mergeCell ref="B12:E12"/>
    <mergeCell ref="A3:A4"/>
    <mergeCell ref="B3:B4"/>
    <mergeCell ref="C3:C4"/>
    <mergeCell ref="D3:D4"/>
    <mergeCell ref="E3:E4"/>
    <mergeCell ref="F3:F4"/>
    <mergeCell ref="S3:S4"/>
    <mergeCell ref="AF3:AF4"/>
    <mergeCell ref="A1:AF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投标报价</vt:lpstr>
      <vt:lpstr>水库</vt:lpstr>
      <vt:lpstr>堤防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</dc:creator>
  <cp:lastModifiedBy>上善若水</cp:lastModifiedBy>
  <dcterms:created xsi:type="dcterms:W3CDTF">2025-02-13T05:26:00Z</dcterms:created>
  <dcterms:modified xsi:type="dcterms:W3CDTF">2025-03-17T13:27:46Z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C1C67F37C33745788BA76A99D295FDA5_13</vt:lpwstr>
  </property>
  <property fmtid="{D5CDD505-2E9C-101B-9397-08002B2CF9AE}" pid="3" name="KSOProductBuildVer">
    <vt:lpwstr>2052-12.1.0.20305</vt:lpwstr>
  </property>
</Properties>
</file>