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5" yWindow="-105" windowWidth="19395" windowHeight="11595"/>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91029"/>
  <fileRecoveryPr repairLoad="1"/>
</workbook>
</file>

<file path=xl/sharedStrings.xml><?xml version="1.0" encoding="utf-8"?>
<sst xmlns="http://schemas.openxmlformats.org/spreadsheetml/2006/main" count="153" uniqueCount="114">
  <si>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</si>
  <si>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</si>
  <si>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</si>
  <si>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</si>
  <si>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</si>
  <si>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</si>
  <si>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</si>
  <si>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</si>
  <si>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</si>
  <si>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</si>
  <si>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</si>
  <si>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</si>
  <si>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</si>
  <si>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</si>
  <si>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</si>
  <si>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</si>
  <si>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</si>
  <si>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</si>
  <si>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</si>
  <si>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</si>
  <si>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</si>
  <si>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</si>
  <si>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</si>
  <si>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</si>
  <si>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</si>
  <si>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</si>
  <si>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</si>
  <si>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</si>
  <si>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</si>
  <si>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</si>
  <si>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</si>
  <si>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</si>
  <si>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</si>
  <si>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</si>
  <si>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</si>
  <si>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</si>
  <si>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</si>
  <si>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最高限价</t>
    <phoneticPr fontId="1" type="noConversion"/>
  </si>
  <si>
    <t>投标响应</t>
  </si>
  <si>
    <t>单位</t>
    <phoneticPr fontId="1" type="noConversion"/>
  </si>
  <si>
    <r>
      <rPr>
        <b/>
        <sz val="9"/>
        <color rgb="FFFF0000"/>
        <rFont val="宋体"/>
        <family val="3"/>
        <charset val="134"/>
        <scheme val="minor"/>
      </rPr>
      <t>*</t>
    </r>
    <r>
      <rPr>
        <b/>
        <sz val="9"/>
        <color theme="1"/>
        <rFont val="宋体"/>
        <family val="3"/>
        <charset val="134"/>
        <scheme val="minor"/>
      </rPr>
      <t>服务期：</t>
    </r>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</si>
  <si>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</si>
  <si>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</si>
  <si>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</si>
  <si>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r>
      <rPr>
        <b/>
        <sz val="9"/>
        <color rgb="FFFF0000"/>
        <rFont val="宋体"/>
        <family val="3"/>
        <charset val="134"/>
      </rPr>
      <t>*</t>
    </r>
    <r>
      <rPr>
        <b/>
        <sz val="9"/>
        <rFont val="宋体"/>
        <family val="3"/>
        <charset val="134"/>
      </rPr>
      <t>交付期：</t>
    </r>
    <phoneticPr fontId="1" type="noConversion"/>
  </si>
  <si>
    <t>优惠申报</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</si>
  <si>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</si>
  <si>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</si>
  <si>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t>2022年物业保洁服务 
投标（响应）文件
（第二册）</t>
  </si>
  <si>
    <t>威海职业学院（威海市技术学院）</t>
  </si>
  <si>
    <t>SDGP371000000202201000011</t>
  </si>
  <si>
    <t>A</t>
  </si>
  <si>
    <t>2022年物业保洁服务</t>
  </si>
  <si>
    <t>2022 年   月   日</t>
  </si>
  <si>
    <t>{"packageid":"5599","sheetIndex":1,"sheetCount":4,"mrow":[],"tempcode":"1301","nameSeal":0,"projectid":"4062","corpSeal":1,"srow":[],"version":"1","dataArea":"A1"}</t>
  </si>
  <si>
    <t/>
  </si>
  <si>
    <t>240938</t>
  </si>
  <si>
    <t>1</t>
  </si>
  <si>
    <t>{"packageid":"5599","sheetIndex":2,"sheetCount":4,"mrow":[{"cols":[{"check":"unique(0)","col":0},{"check":"range(0.000,999999999.999)","col":5},{"check":"range(0.00,999999999.99)","col":6}],"endRow":10,"isFree":false,"startRow":10}],"tempcode":"1301","nameSeal":0,"projectid":"4062","corpSeal":1,"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version":"1","dataArea":"A1:A11,C4:G7,D10:G11"}</t>
  </si>
  <si>
    <t>2022年物业保洁服务(A)</t>
  </si>
  <si>
    <t>116691</t>
  </si>
  <si>
    <t>1.1</t>
  </si>
  <si>
    <t>具有独立承担民事责任的能力
有效的营业执照副本扫描件；税务登记证副本扫描件（已办理三证合一的投标人只需提供有效的营业执照副本扫描件）；</t>
  </si>
  <si>
    <t>资格性</t>
  </si>
  <si>
    <t>,5599,</t>
  </si>
  <si>
    <t>是</t>
  </si>
  <si>
    <t>116693</t>
  </si>
  <si>
    <t>1.3</t>
  </si>
  <si>
    <t>具有健全的财务制度
投标人自行编制的近一年度(2020年或2021年）公司财务报表或由中介机构出具的近一年度(2020年或2021年）财务审计报告书及附件扫描件；银行出具有效期内的资信证明扫描件（二选一）；</t>
  </si>
  <si>
    <t>116694</t>
  </si>
  <si>
    <t>1.4</t>
  </si>
  <si>
    <t>具有履行合同所必需的设备和专业技术能力
具有履行合同所必需的设备和专业技术能力承诺函，格式自拟；</t>
  </si>
  <si>
    <t>116695</t>
  </si>
  <si>
    <t>1.5</t>
  </si>
  <si>
    <t>是有依法缴纳税收和社会保障资金的良好记录
投标人的依法缴纳税收和社会保障资金的声明、投标人近期的完税凭证及交纳社保资金凭证的扫描件；</t>
  </si>
  <si>
    <t>116696</t>
  </si>
  <si>
    <t>1.6</t>
  </si>
  <si>
    <t>参加政府采购活动前三年内，在经营活动中没有重大违法记录
投标人近3年内在经营活动中没有重大违法记录的声明（见附件），如不提供视为无效投标；</t>
  </si>
  <si>
    <t>116699</t>
  </si>
  <si>
    <t>1.9</t>
  </si>
  <si>
    <t>中小企业声明函
提供符合要求的中小企业声明函</t>
  </si>
  <si>
    <t>{"packageid":"5599","sheetIndex":3,"sheetCount":4,"mrow":[{"cols":[{"check":"unique(0)","col":0},{"check":"range(0,5000)","col":6},{"check":"range(0,5000)","col":7}],"endRow":9,"isFree":false,"startRow":4}],"tempcode":"1301","nameSeal":0,"projectid":"4062","corpSeal":0,"srow":[],"version":"1","dataArea":"A1:A10,G5:H10"}</t>
  </si>
  <si>
    <t>49117</t>
  </si>
  <si>
    <t>5599</t>
  </si>
  <si>
    <t>1.01</t>
  </si>
  <si>
    <t>价格分
满足招标文件要求且投标价格最低的投标报价为评标基准价，其价格分为满分（标准分）。其他投标人的价格分统一按照下列公式计算：投标报价得分=(评标基准价／投标报价)×30。</t>
  </si>
  <si>
    <t>30</t>
  </si>
  <si>
    <t>49118</t>
  </si>
  <si>
    <t>1.02</t>
  </si>
  <si>
    <t>服务方案
由评委审核各报价单位的投标文件后，根据以下标准进行打分：
【25分-19分】：报价供应商所报服务方案内容完善，服务目标服务理念明确，针对性强；对服务工作重点分析理解到位，工作区域人员配置合理，工作时间安排得当；编制详细的服务流程，明确不同服务区域的服务及检验标准；质量和组织保障措施到位，可以保证高质量的服务，服务方案存在2（含）项以内瑕疵；
【18分-9分】：报价单位所报服务方案全面，有针对性，但工作时间安排、质量和组织保障措施不明确或服务流程简单，服务方案存在3-5（含）项瑕疵；
【8分-0分】：服务方案存在6（含）项以上瑕疵，或报价单位所报服务方案简单粗糙，仅能满足招标文件的最低要求，或不提供方案。</t>
  </si>
  <si>
    <t>25</t>
  </si>
  <si>
    <t>49119</t>
  </si>
  <si>
    <t>1.03</t>
  </si>
  <si>
    <t>拟派服务人员情况
由评委审核各报价单位的投标文件后根据以下标准进行打分：
【15分-11分】：报价单位拟派服务人员数量充足，从业经历丰富，年龄结构合理，岗位安排合理，团队整体实力强，拟派人员安排存在2（含）项以内瑕疵；
【10分-6分】：报价单位拟派服务人员数量满足，但团队整体实力一般，拟派人员安排存在3-5（含）项瑕疵；
【5分-0分】：服务人员安排存在6（含）项以上瑕疵，或报价供应商拟派保洁服务人员数量满足要求，团队整体水平能基本满足实际工作需求。</t>
  </si>
  <si>
    <t>15</t>
  </si>
  <si>
    <t>49120</t>
  </si>
  <si>
    <t>1.04</t>
  </si>
  <si>
    <t>培训体系建设
由评委审核各报价单位的投标文件后，根据以下标准进行打分：
【5分-4分】：报价单位的培训体系完善，有完整的培训计划，，培训体系存在2（含）项以内瑕疵；
【3分-2分】：报价单位的培训体系较完善，能够较好的满足物业服务要求，培训体系方案存在3-5（含）项瑕疵；
【1分-0分】：培训体系存在6（含）项以上瑕疵，或报价单位的培训体系建设方面简单粗糙，仅能基本满足服务的要求。</t>
  </si>
  <si>
    <t>5</t>
  </si>
  <si>
    <t>49121</t>
  </si>
  <si>
    <t>1.05</t>
  </si>
  <si>
    <t>拟投入设备
【4分-5分】：针对物业服务投入的清扫清洁类设备、专业工具、耗材等种类齐全、数量充足，能够保证本项目及时优质优量的完成，有2处（含）以内瑕疵；
【2分-3分】：较好的响应了文件的要求，但也存在3-4处（含）瑕疵。
【0分-1分】：拟投入设备仅能勉强满足最低要求或实际实施时存在一定风险，有5处（含）以上瑕疵，或不提供设备。</t>
  </si>
  <si>
    <t>49122</t>
  </si>
  <si>
    <t>1.06</t>
  </si>
  <si>
    <t>应急和保障措施
针对学院临时性的大型活动及其他突发事件所需的校园保洁、卫生防控、恶劣天气后的积雪清扫等所情况下能提供、所采取的应急保障措施。由评委审核各报价单位的投标文件后，根据以下标准进行打分：
【12分-9分】：报价单位提报的应急和保障措施内容全面、措施完善、贴合校园物业服务的实际情况，针对性强，能够完全满足物业服务需要，措施存在2处（含）项以内瑕疵；
【8分-4分】：报价单位提报的应急和保障措施内容较为全面、措施较完善、比较贴合校园物业服务实际情况，针对性较强，内容安排较为合理，措施存在3-5处（含）项瑕疵；
【3分-0分】：措施存在6处（含）以上瑕疵，或报价供应商提报的应急和保障措施内容、针对性上存在缺陷，实际实施时存在一定风险或不提供应急保障措施。</t>
  </si>
  <si>
    <t>12</t>
  </si>
  <si>
    <t>49123</t>
  </si>
  <si>
    <t>1.07</t>
  </si>
  <si>
    <t>项目管理机构运行及管理制度
由评委审核各报价单位的投标文件后根据以下标准进行打分：
【4分-5分】：项目管理机构设置明确，工作职责划分清晰；管理制度完善，且有可操作性；考核办法齐全，制度存在2项（含）以内瑕疵；
【2分-3分】：项目管理机构设置、管理制度较完善，基本能够满足需求，制度存在3-5项（含）瑕疵；
【0分-1分】制度存在6项（含）以上瑕疵，或项目管理机构运行及管理制度仅能满足招标文件的最低要求或不提供管理制度。</t>
  </si>
  <si>
    <t>49124</t>
  </si>
  <si>
    <t>1.08</t>
  </si>
  <si>
    <t>业绩
投标人2019年1月1日（以合同签订日期为准）至今已完成的同类项目业绩，每有1个得1分，最高得3分。
注：投标文件中需提供中标（成交）通知书（或中标公告网页截图）、完整合同（含明细）的扫描件，二者缺一不可，否则不予计分。</t>
  </si>
  <si>
    <t>3</t>
  </si>
  <si>
    <t>{"packageid":"5599","sheetIndex":4,"sheetCount":4,"mrow":[{"cols":[{"check":"unique(0)","col":0},{"check":"range(0,5000)","col":5},{"check":"range(0,5000)","col":6}],"endRow":11,"isFree":false,"startRow":4}],"tempcode":"1301","nameSeal":0,"projectid":"4062","corpSeal":0,"srow":[],"version":"1","dataArea":"A1:A12,F5:G12"}</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</si>
</sst>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1">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8">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9" ht="23.1" customHeight="1">
      <c r="A1" t="s">
        <v>54</v>
      </c>
      <c r="B1" s="47" t="s">
        <v>48</v>
      </c>
      <c r="C1" s="48"/>
      <c r="D1" s="48"/>
      <c r="E1" s="48"/>
    </row>
    <row r="2" spans="2:9" ht="11.45" customHeight="1">
      <c r="B2" s="48"/>
      <c r="C2" s="48"/>
      <c r="D2" s="48"/>
      <c r="E2" s="48"/>
    </row>
    <row r="3" spans="2:9" ht="29.45" customHeight="1">
      <c r="B3" s="48"/>
      <c r="C3" s="48"/>
      <c r="D3" s="48"/>
      <c r="E3" s="48"/>
      <c r="F3" ph="1"/>
      <c r="G3" ph="1"/>
      <c r="H3" ph="1"/>
      <c r="I3" ph="1"/>
    </row>
    <row r="4" spans="2:9" ht="28.35" customHeight="1">
      <c r="B4" s="48"/>
      <c r="C4" s="48"/>
      <c r="D4" s="48"/>
      <c r="E4" s="48"/>
      <c r="F4" ph="1"/>
      <c r="G4" ph="1"/>
      <c r="H4" ph="1"/>
      <c r="I4" ph="1"/>
    </row>
    <row r="5" spans="2:9" ht="28.35" customHeight="1">
      <c r="B5" s="48"/>
      <c r="C5" s="48"/>
      <c r="D5" s="48"/>
      <c r="E5" s="48"/>
      <c r="F5" ph="1"/>
      <c r="G5" ph="1"/>
      <c r="H5" ph="1"/>
      <c r="I5" ph="1"/>
    </row>
    <row r="6" spans="2:9" ht="28.35" customHeight="1">
      <c r="B6" s="48"/>
      <c r="C6" s="48"/>
      <c r="D6" s="48"/>
      <c r="E6" s="48"/>
      <c r="F6" ph="1"/>
      <c r="G6" ph="1"/>
      <c r="H6" ph="1"/>
      <c r="I6" ph="1"/>
    </row>
    <row r="7" spans="2:9" ht="28.35" customHeight="1">
      <c r="B7" s="48"/>
      <c r="C7" s="48"/>
      <c r="D7" s="48"/>
      <c r="E7" s="48"/>
      <c r="F7" ph="1"/>
      <c r="G7" ph="1"/>
      <c r="H7" ph="1"/>
      <c r="I7" ph="1"/>
    </row>
    <row r="8" spans="2:9" ht="28.35" customHeight="1">
      <c r="B8" s="48"/>
      <c r="C8" s="48"/>
      <c r="D8" s="48"/>
      <c r="E8" s="48"/>
      <c r="F8" ph="1"/>
      <c r="G8" ph="1"/>
      <c r="H8" ph="1"/>
      <c r="I8" ph="1"/>
    </row>
    <row r="9" spans="2:9" ht="28.35" customHeight="1">
      <c r="B9" s="48"/>
      <c r="C9" s="48"/>
      <c r="D9" s="48"/>
      <c r="E9" s="48"/>
      <c r="F9" ph="1"/>
      <c r="G9" ph="1"/>
      <c r="H9" ph="1"/>
      <c r="I9" ph="1"/>
    </row>
    <row r="10" spans="2:9" ht="28.35" customHeight="1">
      <c r="B10" s="48"/>
      <c r="C10" s="48"/>
      <c r="D10" s="48"/>
      <c r="E10" s="48"/>
      <c r="F10" ph="1"/>
      <c r="G10" ph="1"/>
      <c r="H10" ph="1"/>
      <c r="I10" ph="1"/>
    </row>
    <row r="11" spans="2:9" ht="28.35" customHeight="1">
      <c r="B11" s="48"/>
      <c r="C11" s="48"/>
      <c r="D11" s="48"/>
      <c r="E11" s="48"/>
      <c r="F11" ph="1"/>
      <c r="G11" ph="1"/>
      <c r="H11" ph="1"/>
      <c r="I11" ph="1"/>
    </row>
    <row r="12" spans="2:9" ht="28.35" customHeight="1">
      <c r="B12" s="48"/>
      <c r="C12" s="48"/>
      <c r="D12" s="48"/>
      <c r="E12" s="48"/>
      <c r="F12" ph="1"/>
      <c r="G12" ph="1"/>
      <c r="H12" ph="1"/>
      <c r="I12" ph="1"/>
    </row>
    <row r="13" spans="2:9" ht="25.5" customHeight="1">
      <c r="B13" s="48"/>
      <c r="C13" s="48"/>
      <c r="D13" s="48"/>
      <c r="E13" s="48"/>
      <c r="F13" ph="1"/>
      <c r="G13" ph="1"/>
      <c r="H13" ph="1"/>
      <c r="I13" ph="1"/>
    </row>
    <row r="14" spans="2:9" ht="17.100000000000001" customHeight="1">
      <c r="B14" s="48"/>
      <c r="C14" s="48"/>
      <c r="D14" s="48"/>
      <c r="E14" s="48"/>
      <c r="F14" ph="1"/>
      <c r="G14" ph="1"/>
      <c r="H14" ph="1"/>
      <c r="I14" ph="1"/>
    </row>
    <row r="15" spans="2:9" ht="22.35" customHeight="1">
      <c r="B15" s="16"/>
      <c r="C15" s="16"/>
      <c r="D15" s="16"/>
      <c r="E15" s="16"/>
      <c r="F15" ph="1"/>
      <c r="G15" ph="1"/>
      <c r="H15" ph="1"/>
      <c r="I15" ph="1"/>
    </row>
    <row r="16" spans="2:9" ht="19.350000000000001" customHeight="1">
      <c r="B16" s="15"/>
      <c r="C16" s="49"/>
      <c r="D16" s="49"/>
      <c r="E16" s="49"/>
      <c r="F16" ph="1"/>
      <c r="G16" ph="1"/>
      <c r="H16" ph="1"/>
      <c r="I16" ph="1"/>
    </row>
    <row r="17" spans="2:9" ht="26.45" customHeight="1">
      <c r="B17" s="50" t="s">
        <v>21</v>
      </c>
      <c r="C17" s="51" t="s">
        <v>49</v>
      </c>
      <c r="D17" s="52"/>
      <c r="E17" s="53"/>
      <c r="F17" ph="1"/>
      <c r="G17" ph="1"/>
      <c r="H17" ph="1"/>
      <c r="I17" ph="1"/>
    </row>
    <row r="18" spans="2:9" ht="20.45" customHeight="1">
      <c r="B18" s="50"/>
      <c r="C18" s="54"/>
      <c r="D18" s="55"/>
      <c r="E18" s="56"/>
      <c r="F18" ph="1"/>
      <c r="G18" ph="1"/>
      <c r="H18" ph="1"/>
      <c r="I18" ph="1"/>
    </row>
    <row r="19" spans="2:9" ht="35.450000000000003" customHeight="1">
      <c r="B19" s="12" t="s">
        <v>20</v>
      </c>
      <c r="C19" s="14" t="s">
        <v>50</v>
      </c>
      <c r="D19" s="12"/>
      <c r="E19" s="13"/>
      <c r="F19" ph="1"/>
      <c r="G19" ph="1"/>
      <c r="H19" ph="1"/>
      <c r="I19" ph="1"/>
    </row>
    <row r="20" spans="2:9" ht="30.75" customHeight="1">
      <c r="B20" s="12" t="s">
        <v>19</v>
      </c>
      <c r="C20" s="46" t="s">
        <v>51</v>
      </c>
      <c r="D20" s="46"/>
      <c r="E20" s="46"/>
    </row>
    <row r="21" spans="2:9" ht="33" customHeight="1">
      <c r="B21" s="12" t="s">
        <v>18</v>
      </c>
      <c r="C21" s="57" t="s">
        <v>52</v>
      </c>
      <c r="D21" s="58"/>
      <c r="E21" s="59"/>
    </row>
    <row r="22" spans="2:9" ht="26.45" customHeight="1">
      <c r="B22" s="11"/>
      <c r="C22" s="60"/>
      <c r="D22" s="61"/>
      <c r="E22" s="62"/>
    </row>
    <row r="23" spans="2:9" ht="21.6" customHeight="1">
      <c r="B23" s="10"/>
      <c r="C23" s="60"/>
      <c r="D23" s="61"/>
      <c r="E23" s="62"/>
    </row>
    <row r="24" spans="2:9" ht="23.1" customHeight="1">
      <c r="B24" s="10"/>
      <c r="C24" s="60"/>
      <c r="D24" s="61"/>
      <c r="E24" s="62"/>
    </row>
    <row r="25" spans="2:9" ht="21.6" customHeight="1">
      <c r="B25" s="10"/>
      <c r="C25" s="63"/>
      <c r="D25" s="64"/>
      <c r="E25" s="65"/>
    </row>
    <row r="26" spans="2:9" ht="27" customHeight="1">
      <c r="B26" s="66" t="s">
        <v>22</v>
      </c>
      <c r="C26" s="67"/>
      <c r="D26" s="67"/>
      <c r="E26" s="68"/>
    </row>
    <row r="27" spans="2:9" ht="32.1" customHeight="1">
      <c r="B27" s="69"/>
      <c r="C27" s="70"/>
      <c r="D27" s="70"/>
      <c r="E27" s="71"/>
    </row>
    <row r="28" spans="2:9" ht="36" customHeight="1">
      <c r="B28" s="9"/>
      <c r="C28" s="45" t="s">
        <v>53</v>
      </c>
      <c r="D28" s="45"/>
      <c r="E28" s="45"/>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CA9"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view="pageLayout" topLeftCell="B1" workbookViewId="0">
      <selection activeCell="F11" sqref="F11"/>
    </sheetView>
  </sheetViews>
  <sheetFormatPr defaultColWidth="8.875" defaultRowHeight="13.5"/>
  <cols>
    <col min="1" max="1" customWidth="true" hidden="true" style="18" width="0.0" collapsed="true"/>
    <col min="2" max="2" customWidth="true" style="18" width="10.375" collapsed="true"/>
    <col min="3" max="3" customWidth="true" style="18" width="37.875" collapsed="true"/>
    <col min="4" max="4" customWidth="true" style="18" width="13.625" collapsed="true"/>
    <col min="5" max="5" customWidth="true" style="18" width="24.125" collapsed="true"/>
    <col min="6" max="6" customWidth="true" style="18" width="21.5" collapsed="true"/>
    <col min="7" max="7" customWidth="true" style="18" width="23.125" collapsed="true"/>
    <col min="8" max="16384" style="18" width="8.875" collapsed="true"/>
  </cols>
  <sheetData>
    <row r="1" spans="2:7" ht="30" customHeight="1">
      <c r="A1" t="s">
        <v>58</v>
      </c>
      <c r="B1" s="72" t="s">
        <v>25</v>
      </c>
      <c r="C1" s="73"/>
      <c r="D1" s="73"/>
      <c r="E1" s="73"/>
      <c r="F1" s="73"/>
      <c r="G1" s="73"/>
    </row>
    <row r="2" spans="2:7">
      <c r="B2" s="28" t="s">
        <v>33</v>
      </c>
      <c r="C2" s="74" t="s">
        <v>52</v>
      </c>
      <c r="D2" s="74"/>
      <c r="E2" s="74"/>
      <c r="F2" s="74"/>
      <c r="G2" s="29" t="s">
        <v>30</v>
      </c>
    </row>
    <row r="3" spans="2:7">
      <c r="B3" s="28" t="s">
        <v>34</v>
      </c>
      <c r="C3" t="s">
        <v>50</v>
      </c>
      <c r="D3" s="28" t="s">
        <v>35</v>
      </c>
      <c r="E3" s="30" t="s">
        <v>52</v>
      </c>
      <c r="F3" s="28" t="s">
        <v>36</v>
      </c>
      <c r="G3" t="s">
        <v>51</v>
      </c>
    </row>
    <row r="4" spans="2:7" ht="21.75" customHeight="1">
      <c r="B4" s="31" t="s">
        <v>37</v>
      </c>
      <c r="C4" s="41" t="n">
        <v>2080000.0</v>
      </c>
      <c r="D4" s="31" t="s">
        <v>28</v>
      </c>
      <c r="E4" s="106">
        <f>SUM(G11:G11)</f>
      </c>
      <c r="F4" s="75" t="str">
        <f><![CDATA["大写:"&IF(ISNUMBER(E4),IF(INT(E4),TEXT(INT(E4),"[dbnum2]")&"元",)&IF(INT(E4*10)-INT(E4)*10,TEXT(INT(E4*10)-INT(E4)*10,"[dbnum2]")&"角",IF(INT(E4)=E4,,IF(E4<0.1,,"零")))&IF(ROUND((E4)*100-INT(E4*10)*10,),TEXT(ROUND(E4*100-INT(E4*10)*10,),"[dbnum2]")&"分",IF(E4<>0,"整","")),"")]]></f>
        <v>大写:</v>
      </c>
      <c r="G4" s="76"/>
    </row>
    <row r="5" spans="2:7" ht="29.45" customHeight="1">
      <c r="B5" s="78" t="s">
        <v>45</v>
      </c>
      <c r="C5" s="79"/>
      <c r="D5" s="80"/>
      <c r="E5" s="33"/>
      <c r="F5" s="39" t="s">
        <v>43</v>
      </c>
      <c r="G5" s="42"/>
    </row>
    <row r="6" spans="2:7" ht="21.75" customHeight="1">
      <c r="B6" s="37" t="s">
        <v>42</v>
      </c>
      <c r="C6" s="38" t="s">
        <v>41</v>
      </c>
      <c r="D6" s="31" t="s">
        <v>40</v>
      </c>
      <c r="E6" s="43"/>
      <c r="F6" s="40" t="s">
        <v>44</v>
      </c>
      <c r="G6" s="44"/>
    </row>
    <row r="7" spans="2:7" ht="57.6" customHeight="1">
      <c r="B7" s="34" t="s">
        <v>24</v>
      </c>
      <c r="C7" s="77"/>
      <c r="D7" s="77"/>
      <c r="E7" s="77"/>
      <c r="F7" s="77"/>
      <c r="G7" s="77"/>
    </row>
    <row r="8" spans="2:7" ht="24" customHeight="1">
      <c r="B8" s="72" t="s">
        <v>32</v>
      </c>
      <c r="C8" s="72"/>
      <c r="D8" s="72"/>
      <c r="E8" s="72"/>
      <c r="F8" s="72"/>
      <c r="G8" s="72"/>
    </row>
    <row r="9" spans="2:7" ht="17.25" customHeight="1">
      <c r="B9" s="81" t="s">
        <v>0</v>
      </c>
      <c r="C9" s="83" t="s">
        <v>1</v>
      </c>
      <c r="D9" s="83"/>
      <c r="E9" s="83"/>
      <c r="F9" s="84" t="s">
        <v>38</v>
      </c>
      <c r="G9" s="85"/>
    </row>
    <row r="10" spans="2:7" ht="17.25" customHeight="1">
      <c r="B10" s="82"/>
      <c r="C10" s="27" t="s">
        <v>29</v>
      </c>
      <c r="D10" s="25" t="s">
        <v>2</v>
      </c>
      <c r="E10" s="27" t="s">
        <v>39</v>
      </c>
      <c r="F10" s="27" t="s">
        <v>3</v>
      </c>
      <c r="G10" s="25" t="s">
        <v>4</v>
      </c>
    </row>
    <row r="11" spans="2:7">
      <c r="A11" t="s">
        <v>56</v>
      </c>
      <c r="B11" s="26" t="s">
        <v>57</v>
      </c>
      <c r="C11" s="24" t="s">
        <v>52</v>
      </c>
      <c r="D11" s="24" t="n">
        <v>1.0</v>
      </c>
      <c r="E11" s="24"/>
      <c r="F11" s="35"/>
      <c r="G11" s="36">
        <f>D11*F11</f>
        <v>0</v>
      </c>
    </row>
    <row r="12" spans="2:7" ht="117.75" customHeight="1">
      <c r="B12" s="107" t="s">
        <v>46</v>
      </c>
      <c r="C12" s="108"/>
      <c r="D12" s="109"/>
      <c r="E12" s="110"/>
      <c r="F12" s="111"/>
      <c r="G12" s="112">
        <f>SUM(G11:G11)</f>
      </c>
    </row>
  </sheetData>
  <sheetProtection password="CCA9"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8:G8"/>
    <mergeCell ref="B9:B10"/>
    <mergeCell ref="C9:E9"/>
    <mergeCell ref="F9:G9"/>
    <mergeCell ref="B1:G1"/>
    <mergeCell ref="C2:F2"/>
    <mergeCell ref="F4:G4"/>
    <mergeCell ref="C7:G7"/>
    <mergeCell ref="B5:D5"/>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C27" sqref="C27"/>
    </sheetView>
  </sheetViews>
  <sheetFormatPr defaultRowHeight="13.5"/>
  <cols>
    <col min="1" max="1" customWidth="true" hidden="true" width="8.875" collapsed="true"/>
    <col min="2" max="2" customWidth="true" width="7.0" collapsed="true"/>
    <col min="3" max="3" customWidth="true" width="93.5" collapsed="true"/>
    <col min="4" max="4" customWidth="true" width="8.75" collapsed="true"/>
    <col min="5" max="5" customWidth="true" hidden="true" width="9.75" collapsed="true"/>
    <col min="6" max="6" customWidth="true" width="8.875" collapsed="true"/>
  </cols>
  <sheetData>
    <row r="1" spans="2:8" ht="22.5">
      <c r="A1" t="s">
        <v>81</v>
      </c>
      <c r="B1" s="92" t="s">
        <v>5</v>
      </c>
      <c r="C1" s="92"/>
      <c r="D1" s="92"/>
      <c r="E1" s="92"/>
      <c r="F1" s="92"/>
      <c r="G1" s="92"/>
      <c r="H1" s="92"/>
    </row>
    <row r="2" spans="2:8">
      <c r="B2" s="93" t="s">
        <v>59</v>
      </c>
      <c r="C2" s="93"/>
      <c r="D2" s="93"/>
      <c r="E2" s="93"/>
      <c r="F2" s="93"/>
      <c r="G2" s="94"/>
      <c r="H2" s="94"/>
    </row>
    <row r="3" spans="2:8">
      <c r="B3" s="95" t="s">
        <v>6</v>
      </c>
      <c r="C3" s="96"/>
      <c r="D3" s="96"/>
      <c r="E3" s="96"/>
      <c r="F3" s="97"/>
      <c r="G3" s="98" t="s">
        <v>7</v>
      </c>
      <c r="H3" s="98"/>
    </row>
    <row r="4" spans="2:8" ht="14.45" customHeight="1">
      <c r="B4" s="1" t="s">
        <v>8</v>
      </c>
      <c r="C4" s="1" t="s">
        <v>9</v>
      </c>
      <c r="D4" s="1" t="s">
        <v>10</v>
      </c>
      <c r="E4" s="1"/>
      <c r="F4" s="1" t="s">
        <v>11</v>
      </c>
      <c r="G4" s="1" t="s">
        <v>12</v>
      </c>
      <c r="H4" s="1" t="s">
        <v>13</v>
      </c>
    </row>
    <row r="5" spans="2:8">
      <c r="A5" t="s">
        <v>60</v>
      </c>
      <c r="B5" s="20" t="s">
        <v>61</v>
      </c>
      <c r="C5" s="21" t="s">
        <v>62</v>
      </c>
      <c r="D5" s="22" t="s">
        <v>63</v>
      </c>
      <c r="E5" s="22" t="s">
        <v>64</v>
      </c>
      <c r="F5" s="22" t="s">
        <v>65</v>
      </c>
      <c r="G5" s="19"/>
      <c r="H5" s="19"/>
    </row>
    <row r="6">
      <c r="A6" s="0" t="s">
        <v>66</v>
      </c>
      <c r="B6" s="20" t="s">
        <v>67</v>
      </c>
      <c r="C6" s="21" t="s">
        <v>68</v>
      </c>
      <c r="D6" s="22" t="s">
        <v>63</v>
      </c>
      <c r="E6" s="22" t="s">
        <v>64</v>
      </c>
      <c r="F6" s="22" t="s">
        <v>65</v>
      </c>
      <c r="G6" s="19"/>
      <c r="H6" s="19"/>
    </row>
    <row r="7" spans="2:8">
      <c r="A7" s="0" t="s">
        <v>69</v>
      </c>
      <c r="B7" s="20" t="s">
        <v>70</v>
      </c>
      <c r="C7" s="21" t="s">
        <v>71</v>
      </c>
      <c r="D7" s="22" t="s">
        <v>63</v>
      </c>
      <c r="E7" s="22" t="s">
        <v>64</v>
      </c>
      <c r="F7" s="22" t="s">
        <v>65</v>
      </c>
      <c r="G7" s="19"/>
      <c r="H7" s="19"/>
    </row>
    <row r="8" spans="2:8">
      <c r="A8" s="0" t="s">
        <v>72</v>
      </c>
      <c r="B8" s="20" t="s">
        <v>73</v>
      </c>
      <c r="C8" s="21" t="s">
        <v>74</v>
      </c>
      <c r="D8" s="22" t="s">
        <v>63</v>
      </c>
      <c r="E8" s="22" t="s">
        <v>64</v>
      </c>
      <c r="F8" s="22" t="s">
        <v>65</v>
      </c>
      <c r="G8" s="19"/>
      <c r="H8" s="19"/>
    </row>
    <row r="9" spans="2:8">
      <c r="A9" s="0" t="s">
        <v>75</v>
      </c>
      <c r="B9" s="20" t="s">
        <v>76</v>
      </c>
      <c r="C9" s="21" t="s">
        <v>77</v>
      </c>
      <c r="D9" s="22" t="s">
        <v>63</v>
      </c>
      <c r="E9" s="22" t="s">
        <v>64</v>
      </c>
      <c r="F9" s="22" t="s">
        <v>65</v>
      </c>
      <c r="G9" s="19"/>
      <c r="H9" s="19"/>
    </row>
    <row r="10" spans="2:8">
      <c r="A10" s="0" t="s">
        <v>78</v>
      </c>
      <c r="B10" s="20" t="s">
        <v>79</v>
      </c>
      <c r="C10" s="21" t="s">
        <v>80</v>
      </c>
      <c r="D10" s="22" t="s">
        <v>63</v>
      </c>
      <c r="E10" s="22" t="s">
        <v>64</v>
      </c>
      <c r="F10" s="22" t="s">
        <v>65</v>
      </c>
      <c r="G10" s="19"/>
      <c r="H10" s="19"/>
    </row>
    <row r="11" ht="119.45" customHeight="true">
      <c r="A11" s="0"/>
      <c r="B11" s="89" t="s">
        <v>27</v>
      </c>
      <c r="C11" s="90"/>
      <c r="D11" s="90"/>
      <c r="E11" s="90"/>
      <c r="F11" s="90"/>
      <c r="G11" s="90"/>
      <c r="H11" s="91"/>
    </row>
    <row r="12" spans="2:8">
      <c r="G12" s="17"/>
      <c r="H12" s="17"/>
    </row>
    <row r="13" spans="2:8">
      <c r="G13" s="17"/>
      <c r="H13" s="17"/>
    </row>
    <row r="14" spans="2:8">
      <c r="G14" s="17"/>
      <c r="H14" s="17"/>
    </row>
    <row r="15" spans="2:8">
      <c r="G15" s="17"/>
      <c r="H15" s="17"/>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CA9" sheet="true" scenarios="true" objects="true"/>
  <protectedRanges>
    <protectedRange sqref="G5:H5" name="区域1"/>
  </protectedRanges>
  <mergeCells count="6">
    <mergeCell ref="B1:H1"/>
    <mergeCell ref="B2:F2"/>
    <mergeCell ref="G2:H2"/>
    <mergeCell ref="B3:F3"/>
    <mergeCell ref="G3:H3"/>
    <mergeCell ref="B11:H11"/>
  </mergeCells>
  <phoneticPr fontId="1" type="noConversion"/>
  <dataValidations disablePrompts="1"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C6" sqref="C6:G6"/>
    </sheetView>
  </sheetViews>
  <sheetFormatPr defaultRowHeight="13.5"/>
  <cols>
    <col min="1" max="2" customWidth="true" hidden="true" width="0.0" collapsed="true"/>
    <col min="4" max="4" customWidth="true" width="100.5" collapsed="true"/>
  </cols>
  <sheetData>
    <row r="1" spans="3:7" ht="22.5">
      <c r="A1" t="s">
        <v>113</v>
      </c>
      <c r="C1" s="92" t="s">
        <v>14</v>
      </c>
      <c r="D1" s="92"/>
      <c r="E1" s="92"/>
      <c r="F1" s="92"/>
      <c r="G1" s="92"/>
    </row>
    <row r="2" spans="3:7">
      <c r="C2" s="93" t="s">
        <v>59</v>
      </c>
      <c r="D2" s="93"/>
      <c r="E2" s="102"/>
      <c r="F2" s="102"/>
      <c r="G2" s="102"/>
    </row>
    <row r="3" spans="3:7">
      <c r="C3" s="103" t="s">
        <v>15</v>
      </c>
      <c r="D3" s="104"/>
      <c r="E3" s="2"/>
      <c r="F3" s="105" t="s">
        <v>7</v>
      </c>
      <c r="G3" s="105"/>
    </row>
    <row r="4" spans="3:7" ht="17.100000000000001" customHeight="1">
      <c r="C4" s="3" t="s">
        <v>8</v>
      </c>
      <c r="D4" s="3" t="s">
        <v>16</v>
      </c>
      <c r="E4" s="4" t="s">
        <v>17</v>
      </c>
      <c r="F4" s="1" t="s">
        <v>12</v>
      </c>
      <c r="G4" s="3" t="s">
        <v>13</v>
      </c>
    </row>
    <row r="5" spans="3:7">
      <c r="A5" t="s">
        <v>82</v>
      </c>
      <c r="B5" t="s">
        <v>83</v>
      </c>
      <c r="C5" s="5" t="s">
        <v>84</v>
      </c>
      <c r="D5" s="6" t="s">
        <v>85</v>
      </c>
      <c r="E5" s="7" t="s">
        <v>86</v>
      </c>
      <c r="F5" s="23"/>
      <c r="G5" s="23"/>
    </row>
    <row r="6">
      <c r="A6" s="0" t="s">
        <v>87</v>
      </c>
      <c r="B6" s="0" t="s">
        <v>83</v>
      </c>
      <c r="C6" s="5" t="s">
        <v>88</v>
      </c>
      <c r="D6" s="6" t="s">
        <v>89</v>
      </c>
      <c r="E6" s="7" t="s">
        <v>90</v>
      </c>
      <c r="F6" s="23"/>
      <c r="G6" s="23"/>
    </row>
    <row r="7" spans="3:7">
      <c r="A7" s="0" t="s">
        <v>91</v>
      </c>
      <c r="B7" s="0" t="s">
        <v>83</v>
      </c>
      <c r="C7" s="5" t="s">
        <v>92</v>
      </c>
      <c r="D7" s="6" t="s">
        <v>93</v>
      </c>
      <c r="E7" s="7" t="s">
        <v>94</v>
      </c>
      <c r="F7" s="23"/>
      <c r="G7" s="23"/>
    </row>
    <row r="8" spans="3:7">
      <c r="A8" s="0" t="s">
        <v>95</v>
      </c>
      <c r="B8" s="0" t="s">
        <v>83</v>
      </c>
      <c r="C8" s="5" t="s">
        <v>96</v>
      </c>
      <c r="D8" s="6" t="s">
        <v>97</v>
      </c>
      <c r="E8" s="7" t="s">
        <v>98</v>
      </c>
      <c r="F8" s="23"/>
      <c r="G8" s="23"/>
    </row>
    <row r="9" spans="3:7">
      <c r="A9" s="0" t="s">
        <v>99</v>
      </c>
      <c r="B9" s="0" t="s">
        <v>83</v>
      </c>
      <c r="C9" s="5" t="s">
        <v>100</v>
      </c>
      <c r="D9" s="6" t="s">
        <v>101</v>
      </c>
      <c r="E9" s="7" t="s">
        <v>98</v>
      </c>
      <c r="F9" s="23"/>
      <c r="G9" s="23"/>
    </row>
    <row r="10" spans="3:7">
      <c r="A10" s="0" t="s">
        <v>102</v>
      </c>
      <c r="B10" s="0" t="s">
        <v>83</v>
      </c>
      <c r="C10" s="5" t="s">
        <v>103</v>
      </c>
      <c r="D10" s="6" t="s">
        <v>104</v>
      </c>
      <c r="E10" s="7" t="s">
        <v>105</v>
      </c>
      <c r="F10" s="23"/>
      <c r="G10" s="23"/>
    </row>
    <row r="11" spans="3:7">
      <c r="A11" s="0" t="s">
        <v>106</v>
      </c>
      <c r="B11" s="0" t="s">
        <v>83</v>
      </c>
      <c r="C11" s="5" t="s">
        <v>107</v>
      </c>
      <c r="D11" s="6" t="s">
        <v>108</v>
      </c>
      <c r="E11" s="7" t="s">
        <v>98</v>
      </c>
      <c r="F11" s="23"/>
      <c r="G11" s="23"/>
    </row>
    <row r="12" spans="3:7">
      <c r="A12" s="0" t="s">
        <v>109</v>
      </c>
      <c r="B12" s="0" t="s">
        <v>83</v>
      </c>
      <c r="C12" s="5" t="s">
        <v>110</v>
      </c>
      <c r="D12" s="6" t="s">
        <v>111</v>
      </c>
      <c r="E12" s="7" t="s">
        <v>112</v>
      </c>
      <c r="F12" s="23"/>
      <c r="G12" s="23"/>
    </row>
    <row r="13" ht="130.35" customHeight="true">
      <c r="A13" s="0"/>
      <c r="B13" s="0"/>
      <c r="C13" s="99" t="s">
        <v>26</v>
      </c>
      <c r="D13" s="100"/>
      <c r="E13" s="100"/>
      <c r="F13" s="100"/>
      <c r="G13" s="101"/>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CA9" sheet="true" scenarios="true" objects="true"/>
  <protectedRanges>
    <protectedRange sqref="F5:G5" name="区域1"/>
  </protectedRanges>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ASUS123</lastModifiedBy>
  <dcterms:modified xsi:type="dcterms:W3CDTF">2021-05-31T02:38:01Z</dcterms:modified>
</coreProperties>
</file>